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Рябова Наталья\Desktop\2021\2021\Бюджет\Бюджет 2021\1 чтение\Карасевский\Пакет документов к проекту\"/>
    </mc:Choice>
  </mc:AlternateContent>
  <bookViews>
    <workbookView xWindow="0" yWindow="0" windowWidth="24000" windowHeight="9330"/>
  </bookViews>
  <sheets>
    <sheet name="Бюджетная смета (2021)" sheetId="2" r:id="rId1"/>
  </sheets>
  <calcPr calcId="162913" refMode="R1C1"/>
</workbook>
</file>

<file path=xl/calcChain.xml><?xml version="1.0" encoding="utf-8"?>
<calcChain xmlns="http://schemas.openxmlformats.org/spreadsheetml/2006/main">
  <c r="Q71" i="2" l="1"/>
  <c r="Q70" i="2" s="1"/>
  <c r="Q79" i="2" s="1"/>
  <c r="P71" i="2"/>
  <c r="P70" i="2" s="1"/>
  <c r="P79" i="2" s="1"/>
  <c r="O71" i="2"/>
  <c r="O70" i="2" s="1"/>
  <c r="O79" i="2" s="1"/>
  <c r="P50" i="2"/>
  <c r="P54" i="2" s="1"/>
  <c r="Q50" i="2"/>
  <c r="Q54" i="2" s="1"/>
  <c r="O50" i="2"/>
  <c r="O54" i="2" s="1"/>
  <c r="O55" i="2"/>
  <c r="P55" i="2"/>
  <c r="P59" i="2" s="1"/>
  <c r="Q55" i="2"/>
  <c r="Q59" i="2" s="1"/>
  <c r="P29" i="2"/>
  <c r="Q29" i="2"/>
  <c r="Q61" i="2"/>
  <c r="Q60" i="2" s="1"/>
  <c r="Q62" i="2" s="1"/>
  <c r="P61" i="2"/>
  <c r="P60" i="2" s="1"/>
  <c r="P62" i="2" s="1"/>
  <c r="P83" i="2"/>
  <c r="P85" i="2" s="1"/>
  <c r="Q83" i="2"/>
  <c r="Q85" i="2" s="1"/>
  <c r="O83" i="2"/>
  <c r="O85" i="2" s="1"/>
  <c r="P80" i="2"/>
  <c r="P82" i="2" s="1"/>
  <c r="Q80" i="2"/>
  <c r="Q82" i="2" s="1"/>
  <c r="O68" i="2"/>
  <c r="O63" i="2" s="1"/>
  <c r="O69" i="2" s="1"/>
  <c r="O60" i="2"/>
  <c r="O62" i="2" s="1"/>
  <c r="O57" i="2"/>
  <c r="O59" i="2" s="1"/>
  <c r="P43" i="2"/>
  <c r="Q43" i="2"/>
  <c r="P45" i="2"/>
  <c r="Q45" i="2"/>
  <c r="O45" i="2"/>
  <c r="O43" i="2"/>
  <c r="P41" i="2" l="1"/>
  <c r="Q41" i="2"/>
  <c r="O41" i="2"/>
  <c r="O39" i="2"/>
  <c r="O29" i="2" s="1"/>
  <c r="Q26" i="2"/>
  <c r="P26" i="2"/>
  <c r="P49" i="2" s="1"/>
  <c r="P89" i="2" s="1"/>
  <c r="O26" i="2"/>
  <c r="Q49" i="2" l="1"/>
  <c r="Q89" i="2" s="1"/>
  <c r="O49" i="2"/>
  <c r="O80" i="2"/>
  <c r="O82" i="2" s="1"/>
  <c r="O89" i="2" l="1"/>
</calcChain>
</file>

<file path=xl/sharedStrings.xml><?xml version="1.0" encoding="utf-8"?>
<sst xmlns="http://schemas.openxmlformats.org/spreadsheetml/2006/main" count="227" uniqueCount="113">
  <si>
    <t>Итого по коду БК 08</t>
  </si>
  <si>
    <t>266</t>
  </si>
  <si>
    <t>111</t>
  </si>
  <si>
    <t>95.0.00.04120</t>
  </si>
  <si>
    <t>Фонд оплаты труда учреждений</t>
  </si>
  <si>
    <t>в рублях, (рублевом эквиваленте)</t>
  </si>
  <si>
    <t>вид расходов</t>
  </si>
  <si>
    <t>целевая статья</t>
  </si>
  <si>
    <t>подраздел</t>
  </si>
  <si>
    <t>раздел</t>
  </si>
  <si>
    <t>КОСГУ</t>
  </si>
  <si>
    <t xml:space="preserve">Сумма </t>
  </si>
  <si>
    <t>Код аналитического показателя</t>
  </si>
  <si>
    <t>Код по бюджетной классификации Российской федерации</t>
  </si>
  <si>
    <t>Наименование показателя</t>
  </si>
  <si>
    <t>292</t>
  </si>
  <si>
    <t>853</t>
  </si>
  <si>
    <t>95.0.00.04590</t>
  </si>
  <si>
    <t>Уплата иных платежей</t>
  </si>
  <si>
    <t>291</t>
  </si>
  <si>
    <t>851</t>
  </si>
  <si>
    <t>Уплата налога на имущество организаций и земельного налога</t>
  </si>
  <si>
    <t>244</t>
  </si>
  <si>
    <t>Прочая закупка товаров, работ и услуг</t>
  </si>
  <si>
    <t>225</t>
  </si>
  <si>
    <t>213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</si>
  <si>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</si>
  <si>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</si>
  <si>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211</t>
  </si>
  <si>
    <t>226</t>
  </si>
  <si>
    <t>223</t>
  </si>
  <si>
    <t>10.01.2020</t>
  </si>
  <si>
    <t>13.01.2020</t>
  </si>
  <si>
    <t>242</t>
  </si>
  <si>
    <t>Закупка товаров, работ, услуг в сфере информационно-коммуникационных технологий</t>
  </si>
  <si>
    <t>19.03.2020</t>
  </si>
  <si>
    <t>221</t>
  </si>
  <si>
    <t>по ОКЕИ</t>
  </si>
  <si>
    <t>Единица измерения: руб.</t>
  </si>
  <si>
    <t>по ОКТМО</t>
  </si>
  <si>
    <t>Карасевский сельсовет Черепановского района Новосибирской области</t>
  </si>
  <si>
    <t>Наименование бюджета</t>
  </si>
  <si>
    <t>000</t>
  </si>
  <si>
    <t>Глава по БК</t>
  </si>
  <si>
    <t>администрация Карасевского сельсовета Черепановского района Новосибирской области</t>
  </si>
  <si>
    <t>Главный распорядитель бюджетных средств</t>
  </si>
  <si>
    <t>по Сводному реестру</t>
  </si>
  <si>
    <t>Распорядитель бюджетных средств</t>
  </si>
  <si>
    <t>Получатель бюджетных средств</t>
  </si>
  <si>
    <t>Дата</t>
  </si>
  <si>
    <t>Форма по ОКУД</t>
  </si>
  <si>
    <t>Итого по коду БК 02</t>
  </si>
  <si>
    <t>121</t>
  </si>
  <si>
    <t>95.0.00.51180</t>
  </si>
  <si>
    <t>Фонд оплаты труда государственных (муниципальных) органов</t>
  </si>
  <si>
    <t>Итого по коду БК 05</t>
  </si>
  <si>
    <t>346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</si>
  <si>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</si>
  <si>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</si>
  <si>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02.10.2020</t>
  </si>
  <si>
    <t>Итого по коду БК 10</t>
  </si>
  <si>
    <t>264</t>
  </si>
  <si>
    <t>312</t>
  </si>
  <si>
    <t>95.0.00.12110</t>
  </si>
  <si>
    <t>Иные пенсии, социальные доплаты к пенсиям</t>
  </si>
  <si>
    <t>Итого по коду БК 01</t>
  </si>
  <si>
    <t>95.0.00.02110</t>
  </si>
  <si>
    <t>09.09.2020</t>
  </si>
  <si>
    <t>30.06.2020</t>
  </si>
  <si>
    <t>Итого по коду БК 04</t>
  </si>
  <si>
    <t>95.0.00.44090</t>
  </si>
  <si>
    <t>297</t>
  </si>
  <si>
    <t>870</t>
  </si>
  <si>
    <t>95.0.00.21540</t>
  </si>
  <si>
    <t>Резервные средства</t>
  </si>
  <si>
    <t>95.0.00.02190</t>
  </si>
  <si>
    <t>27.05.2020</t>
  </si>
  <si>
    <t>852</t>
  </si>
  <si>
    <t>Уплата прочих налогов, сборов</t>
  </si>
  <si>
    <t>07.07.2020</t>
  </si>
  <si>
    <t>Итого по коду БК 99</t>
  </si>
  <si>
    <t>00.0.00.00000</t>
  </si>
  <si>
    <t>Неуказанный вид расходов</t>
  </si>
  <si>
    <t>Итого по коду БК 14</t>
  </si>
  <si>
    <t>251</t>
  </si>
  <si>
    <t>540</t>
  </si>
  <si>
    <t>95.0.00.85870</t>
  </si>
  <si>
    <t>Иные межбюджетные трансферты</t>
  </si>
  <si>
    <t>95.0.00.65190</t>
  </si>
  <si>
    <t>22.07.2020</t>
  </si>
  <si>
    <t>95.0.00.61190</t>
  </si>
  <si>
    <t>06.02.2020</t>
  </si>
  <si>
    <t>09.04.2020</t>
  </si>
  <si>
    <t>26.05.2020</t>
  </si>
  <si>
    <t>Итого по коду БК 03</t>
  </si>
  <si>
    <t>95.0.00.25190</t>
  </si>
  <si>
    <t>95.0.00.85860</t>
  </si>
  <si>
    <t>95.0.00.03190</t>
  </si>
  <si>
    <t>343</t>
  </si>
  <si>
    <t>95.0.00.85850</t>
  </si>
  <si>
    <t>11.02.2020</t>
  </si>
  <si>
    <t>95.0.00.01110</t>
  </si>
  <si>
    <t>828.01.151.1, администрация Карасевского сельсовета Черепановского района Новосибирской области</t>
  </si>
  <si>
    <t>ПРОЕКТ БЮДЖЕТНОЙ СМЕТЫ НА 2021 ФИНАНСОВЫЙ ГОД</t>
  </si>
  <si>
    <t>(НА 2021 ФИНАНСОВЫЙ ГОД И ПЛАНОВЫЙ ПЕРИОД 2022 И 2023 ГОДОВ)</t>
  </si>
  <si>
    <t>на 2021 год (на текущий финансовый год)</t>
  </si>
  <si>
    <t>на 2022 год (на первый год планового периода)</t>
  </si>
  <si>
    <t>на 2023 год (на второй год планового периода)</t>
  </si>
  <si>
    <t>95000L5765</t>
  </si>
  <si>
    <t>Глава Карасевского сельсовета</t>
  </si>
  <si>
    <t>В.Н.Сорокин</t>
  </si>
  <si>
    <t>от «12»ноября 2020г.</t>
  </si>
  <si>
    <t>Раздел 1.  показатели бюджетной сметы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</si>
</sst>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00"/>
    <numFmt numFmtId="166" formatCode="000\.00\.000\.0"/>
    <numFmt numFmtId="167" formatCode="000"/>
    <numFmt numFmtId="168" formatCode="00\.0\.00\.00000"/>
    <numFmt numFmtId="169" formatCode="0000"/>
    <numFmt numFmtId="170" formatCode="#,##0.00_ ;[Red]\-#,##0.00\ "/>
    <numFmt numFmtId="171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sz val="12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vertical="top"/>
      <protection hidden="1"/>
    </xf>
    <xf numFmtId="170" fontId="1" fillId="0" borderId="0" xfId="1" applyNumberFormat="1"/>
    <xf numFmtId="0" fontId="7" fillId="0" borderId="0" xfId="1" applyFont="1"/>
    <xf numFmtId="164" fontId="1" fillId="0" borderId="0" xfId="1" applyNumberFormat="1"/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8" fillId="0" borderId="5" xfId="2" applyNumberFormat="1" applyFont="1" applyFill="1" applyBorder="1" applyAlignment="1" applyProtection="1">
      <alignment horizontal="right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wrapText="1"/>
      <protection hidden="1"/>
    </xf>
    <xf numFmtId="0" fontId="10" fillId="0" borderId="2" xfId="1" applyFont="1" applyBorder="1" applyProtection="1">
      <protection hidden="1"/>
    </xf>
    <xf numFmtId="165" fontId="10" fillId="0" borderId="2" xfId="1" applyNumberFormat="1" applyFont="1" applyFill="1" applyBorder="1" applyAlignment="1" applyProtection="1">
      <alignment horizontal="center" vertical="top" wrapText="1"/>
      <protection hidden="1"/>
    </xf>
    <xf numFmtId="0" fontId="10" fillId="0" borderId="2" xfId="1" applyNumberFormat="1" applyFont="1" applyFill="1" applyBorder="1" applyAlignment="1" applyProtection="1">
      <protection hidden="1"/>
    </xf>
    <xf numFmtId="166" fontId="10" fillId="0" borderId="2" xfId="1" applyNumberFormat="1" applyFont="1" applyFill="1" applyBorder="1" applyAlignment="1" applyProtection="1">
      <protection hidden="1"/>
    </xf>
    <xf numFmtId="165" fontId="10" fillId="0" borderId="2" xfId="1" applyNumberFormat="1" applyFont="1" applyFill="1" applyBorder="1" applyAlignment="1" applyProtection="1">
      <protection hidden="1"/>
    </xf>
    <xf numFmtId="169" fontId="10" fillId="0" borderId="2" xfId="1" applyNumberFormat="1" applyFont="1" applyFill="1" applyBorder="1" applyAlignment="1" applyProtection="1">
      <alignment horizontal="center" vertical="top" wrapText="1"/>
      <protection hidden="1"/>
    </xf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168" fontId="10" fillId="0" borderId="2" xfId="1" applyNumberFormat="1" applyFont="1" applyFill="1" applyBorder="1" applyAlignment="1" applyProtection="1">
      <alignment horizontal="center" vertical="top"/>
      <protection hidden="1"/>
    </xf>
    <xf numFmtId="167" fontId="10" fillId="0" borderId="2" xfId="1" applyNumberFormat="1" applyFont="1" applyFill="1" applyBorder="1" applyAlignment="1" applyProtection="1">
      <alignment horizontal="center" vertical="top" wrapText="1"/>
      <protection hidden="1"/>
    </xf>
    <xf numFmtId="167" fontId="10" fillId="0" borderId="2" xfId="1" applyNumberFormat="1" applyFont="1" applyFill="1" applyBorder="1" applyAlignment="1" applyProtection="1">
      <alignment horizontal="center" vertical="top"/>
      <protection hidden="1"/>
    </xf>
    <xf numFmtId="164" fontId="10" fillId="2" borderId="2" xfId="1" applyNumberFormat="1" applyFont="1" applyFill="1" applyBorder="1" applyAlignment="1" applyProtection="1">
      <alignment vertical="top"/>
      <protection hidden="1"/>
    </xf>
    <xf numFmtId="165" fontId="9" fillId="0" borderId="2" xfId="1" applyNumberFormat="1" applyFont="1" applyFill="1" applyBorder="1" applyAlignment="1" applyProtection="1">
      <alignment horizontal="center" vertical="top" wrapText="1"/>
      <protection hidden="1"/>
    </xf>
    <xf numFmtId="168" fontId="9" fillId="0" borderId="2" xfId="1" applyNumberFormat="1" applyFont="1" applyFill="1" applyBorder="1" applyAlignment="1" applyProtection="1">
      <alignment horizontal="center" vertical="top"/>
      <protection hidden="1"/>
    </xf>
    <xf numFmtId="167" fontId="9" fillId="0" borderId="2" xfId="1" applyNumberFormat="1" applyFont="1" applyFill="1" applyBorder="1" applyAlignment="1" applyProtection="1">
      <alignment horizontal="center" vertical="top" wrapText="1"/>
      <protection hidden="1"/>
    </xf>
    <xf numFmtId="167" fontId="9" fillId="0" borderId="2" xfId="1" applyNumberFormat="1" applyFont="1" applyFill="1" applyBorder="1" applyAlignment="1" applyProtection="1">
      <alignment horizontal="center" vertical="top"/>
      <protection hidden="1"/>
    </xf>
    <xf numFmtId="164" fontId="10" fillId="0" borderId="2" xfId="1" applyNumberFormat="1" applyFont="1" applyFill="1" applyBorder="1" applyAlignment="1" applyProtection="1">
      <alignment vertical="top"/>
      <protection hidden="1"/>
    </xf>
    <xf numFmtId="0" fontId="9" fillId="0" borderId="2" xfId="1" applyNumberFormat="1" applyFont="1" applyFill="1" applyBorder="1" applyAlignment="1" applyProtection="1">
      <protection hidden="1"/>
    </xf>
    <xf numFmtId="2" fontId="10" fillId="0" borderId="2" xfId="1" applyNumberFormat="1" applyFont="1" applyBorder="1"/>
    <xf numFmtId="169" fontId="9" fillId="0" borderId="2" xfId="1" applyNumberFormat="1" applyFont="1" applyFill="1" applyBorder="1" applyAlignment="1" applyProtection="1">
      <alignment horizontal="left" vertical="top" wrapText="1"/>
      <protection hidden="1"/>
    </xf>
    <xf numFmtId="164" fontId="11" fillId="0" borderId="2" xfId="2" applyNumberFormat="1" applyFont="1" applyFill="1" applyBorder="1" applyAlignment="1" applyProtection="1">
      <alignment horizontal="right" vertical="center" wrapText="1"/>
      <protection hidden="1"/>
    </xf>
    <xf numFmtId="4" fontId="11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167" fontId="10" fillId="2" borderId="2" xfId="1" applyNumberFormat="1" applyFont="1" applyFill="1" applyBorder="1" applyAlignment="1" applyProtection="1">
      <alignment horizontal="center" vertical="top" wrapText="1"/>
      <protection hidden="1"/>
    </xf>
    <xf numFmtId="167" fontId="10" fillId="2" borderId="2" xfId="1" applyNumberFormat="1" applyFont="1" applyFill="1" applyBorder="1" applyAlignment="1" applyProtection="1">
      <alignment horizontal="center" vertical="top"/>
      <protection hidden="1"/>
    </xf>
    <xf numFmtId="2" fontId="11" fillId="0" borderId="2" xfId="2" applyNumberFormat="1" applyFont="1" applyBorder="1"/>
    <xf numFmtId="0" fontId="9" fillId="0" borderId="2" xfId="1" applyNumberFormat="1" applyFont="1" applyFill="1" applyBorder="1" applyAlignment="1" applyProtection="1">
      <alignment horizontal="right"/>
      <protection hidden="1"/>
    </xf>
    <xf numFmtId="164" fontId="9" fillId="0" borderId="2" xfId="1" applyNumberFormat="1" applyFont="1" applyFill="1" applyBorder="1" applyAlignment="1" applyProtection="1">
      <protection hidden="1"/>
    </xf>
    <xf numFmtId="0" fontId="9" fillId="0" borderId="2" xfId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Font="1" applyProtection="1">
      <protection hidden="1"/>
    </xf>
    <xf numFmtId="2" fontId="10" fillId="0" borderId="0" xfId="1" applyNumberFormat="1" applyFont="1" applyProtection="1">
      <protection hidden="1"/>
    </xf>
    <xf numFmtId="171" fontId="10" fillId="0" borderId="0" xfId="1" applyNumberFormat="1" applyFont="1" applyProtection="1">
      <protection hidden="1"/>
    </xf>
    <xf numFmtId="0" fontId="10" fillId="0" borderId="0" xfId="1" applyFont="1"/>
    <xf numFmtId="164" fontId="9" fillId="0" borderId="0" xfId="1" applyNumberFormat="1" applyFont="1" applyFill="1" applyAlignment="1" applyProtection="1">
      <protection hidden="1"/>
    </xf>
    <xf numFmtId="164" fontId="10" fillId="0" borderId="2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7" fillId="0" borderId="1" xfId="1" applyNumberFormat="1" applyFont="1" applyFill="1" applyBorder="1" applyAlignment="1" applyProtection="1">
      <alignment horizontal="right"/>
      <protection hidden="1"/>
    </xf>
    <xf numFmtId="0" fontId="1" fillId="0" borderId="3" xfId="1" applyNumberFormat="1" applyFont="1" applyFill="1" applyBorder="1" applyAlignment="1" applyProtection="1">
      <alignment wrapText="1"/>
      <protection hidden="1"/>
    </xf>
    <xf numFmtId="165" fontId="10" fillId="0" borderId="2" xfId="1" applyNumberFormat="1" applyFont="1" applyFill="1" applyBorder="1" applyAlignment="1" applyProtection="1">
      <alignment horizontal="center" vertical="top"/>
      <protection hidden="1"/>
    </xf>
    <xf numFmtId="0" fontId="9" fillId="0" borderId="2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9" fillId="0" borderId="2" xfId="1" applyNumberFormat="1" applyFont="1" applyFill="1" applyBorder="1" applyAlignment="1" applyProtection="1">
      <alignment horizontal="center" vertical="top"/>
      <protection hidden="1"/>
    </xf>
    <xf numFmtId="0" fontId="9" fillId="0" borderId="2" xfId="1" applyNumberFormat="1" applyFont="1" applyFill="1" applyBorder="1" applyAlignment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1"/>
  <sheetViews>
    <sheetView showGridLines="0" tabSelected="1" topLeftCell="A13" workbookViewId="0">
      <selection activeCell="A15" sqref="A15:XFD18"/>
    </sheetView>
  </sheetViews>
  <sheetFormatPr defaultColWidth="9.140625" defaultRowHeight="12.75" x14ac:dyDescent="0.2"/>
  <cols>
    <col min="1" max="1" width="0.85546875" style="1" customWidth="1"/>
    <col min="2" max="4" width="9.140625" style="1" hidden="1" customWidth="1"/>
    <col min="5" max="5" width="6.7109375" style="1" hidden="1" customWidth="1"/>
    <col min="6" max="6" width="7.85546875" style="1" hidden="1" customWidth="1"/>
    <col min="7" max="7" width="30.85546875" style="1" customWidth="1"/>
    <col min="8" max="8" width="28.5703125" style="1" customWidth="1"/>
    <col min="9" max="9" width="6" style="1" customWidth="1"/>
    <col min="10" max="11" width="6.5703125" style="1" customWidth="1"/>
    <col min="12" max="12" width="13.140625" style="1" customWidth="1"/>
    <col min="13" max="13" width="8.140625" style="1" customWidth="1"/>
    <col min="14" max="14" width="7.140625" style="1" customWidth="1"/>
    <col min="15" max="15" width="15.7109375" style="1" customWidth="1"/>
    <col min="16" max="16" width="16.7109375" style="1" customWidth="1"/>
    <col min="17" max="17" width="18.140625" style="1" customWidth="1"/>
    <col min="18" max="18" width="13.28515625" style="1" customWidth="1"/>
    <col min="19" max="19" width="13.7109375" style="1" customWidth="1"/>
    <col min="20" max="20" width="9.140625" style="1" customWidth="1"/>
    <col min="21" max="21" width="11.5703125" style="1" customWidth="1"/>
    <col min="22" max="243" width="9.140625" style="1" customWidth="1"/>
    <col min="244" max="16384" width="9.140625" style="1"/>
  </cols>
  <sheetData>
    <row r="1" spans="1:17" ht="12.7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2"/>
      <c r="O1" s="2"/>
      <c r="P1" s="2"/>
      <c r="Q1" s="2"/>
    </row>
    <row r="2" spans="1:17" ht="12.75" customHeight="1" x14ac:dyDescent="0.2">
      <c r="A2" s="8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3"/>
      <c r="O2" s="2"/>
      <c r="P2" s="71"/>
      <c r="Q2" s="71"/>
    </row>
    <row r="3" spans="1:17" ht="19.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  <c r="O3" s="2"/>
      <c r="P3" s="64" t="s">
        <v>109</v>
      </c>
      <c r="Q3" s="5"/>
    </row>
    <row r="4" spans="1:17" ht="12.75" customHeight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8"/>
      <c r="O4" s="17"/>
      <c r="P4" s="77"/>
      <c r="Q4" s="77"/>
    </row>
    <row r="5" spans="1:17" ht="19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3"/>
      <c r="O5" s="2"/>
      <c r="P5" s="5"/>
      <c r="Q5" s="66" t="s">
        <v>110</v>
      </c>
    </row>
    <row r="6" spans="1:17" ht="12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3"/>
      <c r="O6" s="17"/>
      <c r="P6" s="77"/>
      <c r="Q6" s="77"/>
    </row>
    <row r="7" spans="1:17" ht="19.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3"/>
      <c r="O7" s="2"/>
      <c r="P7" s="21"/>
      <c r="Q7" s="21"/>
    </row>
    <row r="8" spans="1:17" ht="12.75" customHeight="1" x14ac:dyDescent="0.2">
      <c r="A8" s="15"/>
      <c r="B8" s="13"/>
      <c r="C8" s="13"/>
      <c r="D8" s="13"/>
      <c r="E8" s="13"/>
      <c r="F8" s="16"/>
      <c r="G8" s="16"/>
      <c r="H8" s="15"/>
      <c r="I8" s="13"/>
      <c r="J8" s="13"/>
      <c r="K8" s="13"/>
      <c r="L8" s="13"/>
      <c r="M8" s="13"/>
      <c r="N8" s="3"/>
      <c r="O8" s="2"/>
      <c r="P8" s="65"/>
      <c r="Q8" s="65"/>
    </row>
    <row r="9" spans="1:17" ht="18" customHeight="1" x14ac:dyDescent="0.2">
      <c r="A9" s="3"/>
      <c r="B9" s="4"/>
      <c r="C9" s="4"/>
      <c r="D9" s="4"/>
      <c r="E9" s="4"/>
      <c r="F9" s="14"/>
      <c r="G9" s="14"/>
      <c r="H9" s="14"/>
      <c r="I9" s="4"/>
      <c r="J9" s="4"/>
      <c r="K9" s="4"/>
      <c r="L9" s="4"/>
      <c r="M9" s="4"/>
      <c r="N9" s="3"/>
      <c r="O9" s="2"/>
      <c r="P9" s="4"/>
      <c r="Q9" s="2"/>
    </row>
    <row r="10" spans="1:17" ht="12.7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2"/>
      <c r="O10" s="2"/>
      <c r="P10" s="4"/>
      <c r="Q10" s="2"/>
    </row>
    <row r="11" spans="1:17" ht="15.75" customHeight="1" x14ac:dyDescent="0.25">
      <c r="A11" s="78" t="s">
        <v>103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2"/>
    </row>
    <row r="12" spans="1:17" ht="15.75" customHeight="1" x14ac:dyDescent="0.25">
      <c r="A12" s="78" t="s">
        <v>104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9"/>
    </row>
    <row r="13" spans="1:17" ht="15" customHeight="1" x14ac:dyDescent="0.2">
      <c r="A13" s="75" t="s">
        <v>111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9" t="s">
        <v>50</v>
      </c>
    </row>
    <row r="14" spans="1:17" ht="12.7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2"/>
      <c r="O14" s="2"/>
      <c r="P14" s="2"/>
      <c r="Q14" s="9" t="s">
        <v>49</v>
      </c>
    </row>
    <row r="15" spans="1:17" ht="35.25" customHeight="1" x14ac:dyDescent="0.2">
      <c r="A15" s="10" t="s">
        <v>48</v>
      </c>
      <c r="B15" s="12"/>
      <c r="C15" s="12"/>
      <c r="D15" s="12"/>
      <c r="E15" s="12"/>
      <c r="F15" s="4"/>
      <c r="G15" s="4"/>
      <c r="H15" s="11"/>
      <c r="I15" s="11"/>
      <c r="J15" s="11"/>
      <c r="K15" s="11"/>
      <c r="L15" s="82" t="s">
        <v>102</v>
      </c>
      <c r="M15" s="82"/>
      <c r="N15" s="82"/>
      <c r="O15" s="82"/>
      <c r="P15" s="82"/>
      <c r="Q15" s="9" t="s">
        <v>46</v>
      </c>
    </row>
    <row r="16" spans="1:17" ht="35.25" customHeight="1" x14ac:dyDescent="0.2">
      <c r="A16" s="10" t="s">
        <v>47</v>
      </c>
      <c r="B16" s="12"/>
      <c r="C16" s="12"/>
      <c r="D16" s="12"/>
      <c r="E16" s="12"/>
      <c r="F16" s="4"/>
      <c r="G16" s="4"/>
      <c r="H16" s="11"/>
      <c r="I16" s="11"/>
      <c r="J16" s="11"/>
      <c r="K16" s="11"/>
      <c r="L16" s="67" t="s">
        <v>44</v>
      </c>
      <c r="M16" s="67"/>
      <c r="N16" s="67"/>
      <c r="O16" s="67"/>
      <c r="P16" s="67"/>
      <c r="Q16" s="9" t="s">
        <v>46</v>
      </c>
    </row>
    <row r="17" spans="1:18" ht="35.25" customHeight="1" x14ac:dyDescent="0.2">
      <c r="A17" s="10" t="s">
        <v>45</v>
      </c>
      <c r="B17" s="8"/>
      <c r="C17" s="8"/>
      <c r="D17" s="8"/>
      <c r="E17" s="8"/>
      <c r="F17" s="4"/>
      <c r="G17" s="4"/>
      <c r="H17" s="3"/>
      <c r="I17" s="3"/>
      <c r="J17" s="3"/>
      <c r="K17" s="3"/>
      <c r="L17" s="67" t="s">
        <v>44</v>
      </c>
      <c r="M17" s="67"/>
      <c r="N17" s="67"/>
      <c r="O17" s="67"/>
      <c r="P17" s="67"/>
      <c r="Q17" s="9" t="s">
        <v>43</v>
      </c>
    </row>
    <row r="18" spans="1:18" ht="35.25" customHeight="1" x14ac:dyDescent="0.2">
      <c r="A18" s="4" t="s">
        <v>41</v>
      </c>
      <c r="B18" s="3"/>
      <c r="C18" s="3"/>
      <c r="D18" s="3"/>
      <c r="E18" s="3"/>
      <c r="F18" s="4"/>
      <c r="G18" s="4"/>
      <c r="H18" s="3"/>
      <c r="I18" s="3"/>
      <c r="J18" s="3"/>
      <c r="K18" s="3"/>
      <c r="L18" s="67" t="s">
        <v>40</v>
      </c>
      <c r="M18" s="67"/>
      <c r="N18" s="67"/>
      <c r="O18" s="67"/>
      <c r="P18" s="67"/>
      <c r="Q18" s="9" t="s">
        <v>39</v>
      </c>
    </row>
    <row r="19" spans="1:18" ht="13.5" customHeight="1" x14ac:dyDescent="0.2">
      <c r="A19" s="4" t="s">
        <v>38</v>
      </c>
      <c r="B19" s="3"/>
      <c r="C19" s="3"/>
      <c r="D19" s="3"/>
      <c r="E19" s="3"/>
      <c r="F19" s="4"/>
      <c r="G19" s="4"/>
      <c r="H19" s="4"/>
      <c r="I19" s="4"/>
      <c r="J19" s="4"/>
      <c r="K19" s="4"/>
      <c r="L19" s="4"/>
      <c r="M19" s="4"/>
      <c r="N19" s="2"/>
      <c r="O19" s="2"/>
      <c r="P19" s="2"/>
      <c r="Q19" s="9" t="s">
        <v>37</v>
      </c>
    </row>
    <row r="20" spans="1:18" ht="12.7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"/>
      <c r="O20" s="2"/>
      <c r="P20" s="2"/>
      <c r="Q20" s="2"/>
    </row>
    <row r="21" spans="1:18" ht="12.75" customHeight="1" x14ac:dyDescent="0.2">
      <c r="A21" s="70" t="s">
        <v>112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</row>
    <row r="22" spans="1:18" ht="12.75" customHeight="1" x14ac:dyDescent="0.2">
      <c r="A22" s="6"/>
      <c r="B22" s="6"/>
      <c r="C22" s="6"/>
      <c r="D22" s="6"/>
      <c r="E22" s="6"/>
      <c r="F22" s="3"/>
      <c r="G22" s="3"/>
      <c r="H22" s="3"/>
      <c r="I22" s="6"/>
      <c r="J22" s="6"/>
      <c r="K22" s="6"/>
      <c r="L22" s="6"/>
      <c r="M22" s="6"/>
      <c r="N22" s="2"/>
      <c r="O22" s="2"/>
      <c r="P22" s="2"/>
      <c r="Q22" s="2"/>
    </row>
    <row r="23" spans="1:18" ht="15" customHeight="1" x14ac:dyDescent="0.2">
      <c r="A23" s="21"/>
      <c r="B23" s="24"/>
      <c r="C23" s="24"/>
      <c r="D23" s="24"/>
      <c r="E23" s="24"/>
      <c r="F23" s="72"/>
      <c r="G23" s="72" t="s">
        <v>14</v>
      </c>
      <c r="H23" s="72" t="s">
        <v>13</v>
      </c>
      <c r="I23" s="72"/>
      <c r="J23" s="72"/>
      <c r="K23" s="72"/>
      <c r="L23" s="72"/>
      <c r="M23" s="72"/>
      <c r="N23" s="25" t="s">
        <v>12</v>
      </c>
      <c r="O23" s="79" t="s">
        <v>11</v>
      </c>
      <c r="P23" s="80"/>
      <c r="Q23" s="81"/>
    </row>
    <row r="24" spans="1:18" ht="20.25" customHeight="1" x14ac:dyDescent="0.2">
      <c r="A24" s="21"/>
      <c r="B24" s="24"/>
      <c r="C24" s="24"/>
      <c r="D24" s="24"/>
      <c r="E24" s="24"/>
      <c r="F24" s="72"/>
      <c r="G24" s="72"/>
      <c r="H24" s="72"/>
      <c r="I24" s="72"/>
      <c r="J24" s="72"/>
      <c r="K24" s="72"/>
      <c r="L24" s="72"/>
      <c r="M24" s="72"/>
      <c r="N24" s="72" t="s">
        <v>10</v>
      </c>
      <c r="O24" s="26" t="s">
        <v>105</v>
      </c>
      <c r="P24" s="24" t="s">
        <v>106</v>
      </c>
      <c r="Q24" s="24" t="s">
        <v>107</v>
      </c>
    </row>
    <row r="25" spans="1:18" ht="34.5" customHeight="1" x14ac:dyDescent="0.2">
      <c r="A25" s="2"/>
      <c r="B25" s="27"/>
      <c r="C25" s="27"/>
      <c r="D25" s="27"/>
      <c r="E25" s="27"/>
      <c r="F25" s="27"/>
      <c r="G25" s="72"/>
      <c r="H25" s="24" t="s">
        <v>9</v>
      </c>
      <c r="I25" s="72" t="s">
        <v>8</v>
      </c>
      <c r="J25" s="72"/>
      <c r="K25" s="72"/>
      <c r="L25" s="24" t="s">
        <v>7</v>
      </c>
      <c r="M25" s="24" t="s">
        <v>6</v>
      </c>
      <c r="N25" s="72"/>
      <c r="O25" s="24" t="s">
        <v>5</v>
      </c>
      <c r="P25" s="24" t="s">
        <v>5</v>
      </c>
      <c r="Q25" s="24" t="s">
        <v>5</v>
      </c>
    </row>
    <row r="26" spans="1:18" ht="12.75" customHeight="1" x14ac:dyDescent="0.2">
      <c r="A26" s="21"/>
      <c r="B26" s="24"/>
      <c r="C26" s="24"/>
      <c r="D26" s="24"/>
      <c r="E26" s="24"/>
      <c r="F26" s="24"/>
      <c r="G26" s="24"/>
      <c r="H26" s="28">
        <v>1</v>
      </c>
      <c r="I26" s="68">
        <v>2</v>
      </c>
      <c r="J26" s="68"/>
      <c r="K26" s="68"/>
      <c r="L26" s="72"/>
      <c r="M26" s="72"/>
      <c r="N26" s="72"/>
      <c r="O26" s="63">
        <f>O27+O28</f>
        <v>740190</v>
      </c>
      <c r="P26" s="63">
        <f>P27+P28</f>
        <v>740190</v>
      </c>
      <c r="Q26" s="63">
        <f>Q27+Q28</f>
        <v>740190</v>
      </c>
    </row>
    <row r="27" spans="1:18" ht="42.75" customHeight="1" x14ac:dyDescent="0.2">
      <c r="A27" s="22"/>
      <c r="B27" s="29">
        <v>152</v>
      </c>
      <c r="C27" s="30">
        <v>828011511</v>
      </c>
      <c r="D27" s="29" t="s">
        <v>31</v>
      </c>
      <c r="E27" s="31">
        <v>1</v>
      </c>
      <c r="F27" s="32"/>
      <c r="G27" s="33" t="s">
        <v>54</v>
      </c>
      <c r="H27" s="28">
        <v>1</v>
      </c>
      <c r="I27" s="68">
        <v>2</v>
      </c>
      <c r="J27" s="68"/>
      <c r="K27" s="68"/>
      <c r="L27" s="34" t="s">
        <v>101</v>
      </c>
      <c r="M27" s="35" t="s">
        <v>52</v>
      </c>
      <c r="N27" s="36" t="s">
        <v>28</v>
      </c>
      <c r="O27" s="37">
        <v>568502</v>
      </c>
      <c r="P27" s="37">
        <v>568502</v>
      </c>
      <c r="Q27" s="37">
        <v>568502</v>
      </c>
    </row>
    <row r="28" spans="1:18" ht="78" customHeight="1" x14ac:dyDescent="0.2">
      <c r="A28" s="22"/>
      <c r="B28" s="29">
        <v>152</v>
      </c>
      <c r="C28" s="30">
        <v>828011511</v>
      </c>
      <c r="D28" s="29" t="s">
        <v>31</v>
      </c>
      <c r="E28" s="31">
        <v>1</v>
      </c>
      <c r="F28" s="32"/>
      <c r="G28" s="33" t="s">
        <v>58</v>
      </c>
      <c r="H28" s="28">
        <v>1</v>
      </c>
      <c r="I28" s="68">
        <v>2</v>
      </c>
      <c r="J28" s="68"/>
      <c r="K28" s="68"/>
      <c r="L28" s="34" t="s">
        <v>101</v>
      </c>
      <c r="M28" s="35" t="s">
        <v>57</v>
      </c>
      <c r="N28" s="36" t="s">
        <v>25</v>
      </c>
      <c r="O28" s="37">
        <v>171688</v>
      </c>
      <c r="P28" s="37">
        <v>171688</v>
      </c>
      <c r="Q28" s="37">
        <v>171688</v>
      </c>
    </row>
    <row r="29" spans="1:18" ht="42.75" customHeight="1" x14ac:dyDescent="0.2">
      <c r="A29" s="22"/>
      <c r="B29" s="29"/>
      <c r="C29" s="30"/>
      <c r="D29" s="29"/>
      <c r="E29" s="31"/>
      <c r="F29" s="32"/>
      <c r="G29" s="33"/>
      <c r="H29" s="38">
        <v>1</v>
      </c>
      <c r="I29" s="73">
        <v>4</v>
      </c>
      <c r="J29" s="73"/>
      <c r="K29" s="73"/>
      <c r="L29" s="39"/>
      <c r="M29" s="40"/>
      <c r="N29" s="41"/>
      <c r="O29" s="37">
        <f>O30+O31+O32+O33+O34+O35+O36+O37+O38+O39+O40</f>
        <v>3826800</v>
      </c>
      <c r="P29" s="37">
        <f t="shared" ref="P29:Q29" si="0">P30+P31+P32+P33+P34+P35+P36+P37+P38+P39+P40</f>
        <v>2950400</v>
      </c>
      <c r="Q29" s="37">
        <f t="shared" si="0"/>
        <v>2950400</v>
      </c>
    </row>
    <row r="30" spans="1:18" ht="42.75" customHeight="1" x14ac:dyDescent="0.2">
      <c r="A30" s="22"/>
      <c r="B30" s="29">
        <v>152</v>
      </c>
      <c r="C30" s="30">
        <v>828011511</v>
      </c>
      <c r="D30" s="29" t="s">
        <v>67</v>
      </c>
      <c r="E30" s="31">
        <v>1</v>
      </c>
      <c r="F30" s="32"/>
      <c r="G30" s="33" t="s">
        <v>54</v>
      </c>
      <c r="H30" s="28">
        <v>1</v>
      </c>
      <c r="I30" s="68">
        <v>4</v>
      </c>
      <c r="J30" s="68"/>
      <c r="K30" s="68"/>
      <c r="L30" s="34" t="s">
        <v>66</v>
      </c>
      <c r="M30" s="35" t="s">
        <v>52</v>
      </c>
      <c r="N30" s="36" t="s">
        <v>28</v>
      </c>
      <c r="O30" s="42">
        <v>2260000</v>
      </c>
      <c r="P30" s="42">
        <v>2260000</v>
      </c>
      <c r="Q30" s="42">
        <v>2260000</v>
      </c>
      <c r="R30" s="20"/>
    </row>
    <row r="31" spans="1:18" ht="71.25" customHeight="1" x14ac:dyDescent="0.2">
      <c r="A31" s="22"/>
      <c r="B31" s="29">
        <v>152</v>
      </c>
      <c r="C31" s="30">
        <v>828011511</v>
      </c>
      <c r="D31" s="29" t="s">
        <v>67</v>
      </c>
      <c r="E31" s="31">
        <v>1</v>
      </c>
      <c r="F31" s="32"/>
      <c r="G31" s="33" t="s">
        <v>54</v>
      </c>
      <c r="H31" s="28">
        <v>1</v>
      </c>
      <c r="I31" s="68">
        <v>4</v>
      </c>
      <c r="J31" s="68"/>
      <c r="K31" s="68"/>
      <c r="L31" s="34" t="s">
        <v>66</v>
      </c>
      <c r="M31" s="35" t="s">
        <v>52</v>
      </c>
      <c r="N31" s="36" t="s">
        <v>1</v>
      </c>
      <c r="O31" s="42">
        <v>6000</v>
      </c>
      <c r="P31" s="42">
        <v>6000</v>
      </c>
      <c r="Q31" s="42">
        <v>6000</v>
      </c>
    </row>
    <row r="32" spans="1:18" ht="72.75" customHeight="1" x14ac:dyDescent="0.2">
      <c r="A32" s="22"/>
      <c r="B32" s="29">
        <v>152</v>
      </c>
      <c r="C32" s="30">
        <v>828011511</v>
      </c>
      <c r="D32" s="29" t="s">
        <v>100</v>
      </c>
      <c r="E32" s="31">
        <v>1</v>
      </c>
      <c r="F32" s="32"/>
      <c r="G32" s="33" t="s">
        <v>58</v>
      </c>
      <c r="H32" s="28">
        <v>1</v>
      </c>
      <c r="I32" s="68">
        <v>4</v>
      </c>
      <c r="J32" s="68"/>
      <c r="K32" s="68"/>
      <c r="L32" s="34" t="s">
        <v>66</v>
      </c>
      <c r="M32" s="35" t="s">
        <v>57</v>
      </c>
      <c r="N32" s="36" t="s">
        <v>25</v>
      </c>
      <c r="O32" s="42">
        <v>684400</v>
      </c>
      <c r="P32" s="42">
        <v>684400</v>
      </c>
      <c r="Q32" s="42">
        <v>684400</v>
      </c>
    </row>
    <row r="33" spans="1:20" ht="42.75" customHeight="1" x14ac:dyDescent="0.2">
      <c r="A33" s="22"/>
      <c r="B33" s="29">
        <v>152</v>
      </c>
      <c r="C33" s="30">
        <v>828011511</v>
      </c>
      <c r="D33" s="29" t="s">
        <v>92</v>
      </c>
      <c r="E33" s="31">
        <v>1</v>
      </c>
      <c r="F33" s="32"/>
      <c r="G33" s="33" t="s">
        <v>34</v>
      </c>
      <c r="H33" s="28">
        <v>1</v>
      </c>
      <c r="I33" s="68">
        <v>4</v>
      </c>
      <c r="J33" s="68"/>
      <c r="K33" s="68"/>
      <c r="L33" s="34" t="s">
        <v>75</v>
      </c>
      <c r="M33" s="35" t="s">
        <v>33</v>
      </c>
      <c r="N33" s="36" t="s">
        <v>36</v>
      </c>
      <c r="O33" s="42">
        <v>89400</v>
      </c>
      <c r="P33" s="42">
        <v>0</v>
      </c>
      <c r="Q33" s="42">
        <v>0</v>
      </c>
    </row>
    <row r="34" spans="1:20" ht="42.75" customHeight="1" x14ac:dyDescent="0.2">
      <c r="A34" s="22"/>
      <c r="B34" s="29">
        <v>152</v>
      </c>
      <c r="C34" s="30">
        <v>828011511</v>
      </c>
      <c r="D34" s="29" t="s">
        <v>93</v>
      </c>
      <c r="E34" s="31">
        <v>1</v>
      </c>
      <c r="F34" s="32"/>
      <c r="G34" s="33" t="s">
        <v>34</v>
      </c>
      <c r="H34" s="28">
        <v>1</v>
      </c>
      <c r="I34" s="68">
        <v>4</v>
      </c>
      <c r="J34" s="68"/>
      <c r="K34" s="68"/>
      <c r="L34" s="34" t="s">
        <v>75</v>
      </c>
      <c r="M34" s="35" t="s">
        <v>33</v>
      </c>
      <c r="N34" s="36" t="s">
        <v>29</v>
      </c>
      <c r="O34" s="42">
        <v>52900</v>
      </c>
      <c r="P34" s="42">
        <v>0</v>
      </c>
      <c r="Q34" s="42">
        <v>0</v>
      </c>
    </row>
    <row r="35" spans="1:20" ht="42.75" customHeight="1" x14ac:dyDescent="0.2">
      <c r="A35" s="22"/>
      <c r="B35" s="29">
        <v>152</v>
      </c>
      <c r="C35" s="30">
        <v>828011511</v>
      </c>
      <c r="D35" s="29" t="s">
        <v>31</v>
      </c>
      <c r="E35" s="31">
        <v>1</v>
      </c>
      <c r="F35" s="32"/>
      <c r="G35" s="33" t="s">
        <v>23</v>
      </c>
      <c r="H35" s="28">
        <v>1</v>
      </c>
      <c r="I35" s="68">
        <v>4</v>
      </c>
      <c r="J35" s="68"/>
      <c r="K35" s="68"/>
      <c r="L35" s="34" t="s">
        <v>75</v>
      </c>
      <c r="M35" s="35" t="s">
        <v>22</v>
      </c>
      <c r="N35" s="36" t="s">
        <v>36</v>
      </c>
      <c r="O35" s="42">
        <v>2400</v>
      </c>
      <c r="P35" s="42">
        <v>0</v>
      </c>
      <c r="Q35" s="42">
        <v>0</v>
      </c>
      <c r="S35" s="18"/>
    </row>
    <row r="36" spans="1:20" ht="21.75" customHeight="1" x14ac:dyDescent="0.2">
      <c r="A36" s="22"/>
      <c r="B36" s="29">
        <v>152</v>
      </c>
      <c r="C36" s="30">
        <v>828011511</v>
      </c>
      <c r="D36" s="29" t="s">
        <v>32</v>
      </c>
      <c r="E36" s="31">
        <v>1</v>
      </c>
      <c r="F36" s="32"/>
      <c r="G36" s="33" t="s">
        <v>23</v>
      </c>
      <c r="H36" s="28">
        <v>1</v>
      </c>
      <c r="I36" s="68">
        <v>4</v>
      </c>
      <c r="J36" s="68"/>
      <c r="K36" s="68"/>
      <c r="L36" s="34" t="s">
        <v>75</v>
      </c>
      <c r="M36" s="35" t="s">
        <v>22</v>
      </c>
      <c r="N36" s="36" t="s">
        <v>30</v>
      </c>
      <c r="O36" s="42">
        <v>527700</v>
      </c>
      <c r="P36" s="42">
        <v>0</v>
      </c>
      <c r="Q36" s="42">
        <v>0</v>
      </c>
    </row>
    <row r="37" spans="1:20" ht="21.75" customHeight="1" x14ac:dyDescent="0.2">
      <c r="A37" s="22"/>
      <c r="B37" s="29">
        <v>152</v>
      </c>
      <c r="C37" s="30">
        <v>828011511</v>
      </c>
      <c r="D37" s="29" t="s">
        <v>31</v>
      </c>
      <c r="E37" s="31">
        <v>1</v>
      </c>
      <c r="F37" s="32"/>
      <c r="G37" s="33" t="s">
        <v>23</v>
      </c>
      <c r="H37" s="28">
        <v>1</v>
      </c>
      <c r="I37" s="68">
        <v>4</v>
      </c>
      <c r="J37" s="68"/>
      <c r="K37" s="68"/>
      <c r="L37" s="34" t="s">
        <v>75</v>
      </c>
      <c r="M37" s="35" t="s">
        <v>22</v>
      </c>
      <c r="N37" s="36" t="s">
        <v>98</v>
      </c>
      <c r="O37" s="42">
        <v>190700</v>
      </c>
      <c r="P37" s="42">
        <v>0</v>
      </c>
      <c r="Q37" s="42">
        <v>0</v>
      </c>
    </row>
    <row r="38" spans="1:20" ht="42.75" customHeight="1" x14ac:dyDescent="0.2">
      <c r="A38" s="22"/>
      <c r="B38" s="29">
        <v>152</v>
      </c>
      <c r="C38" s="30">
        <v>828011511</v>
      </c>
      <c r="D38" s="29" t="s">
        <v>79</v>
      </c>
      <c r="E38" s="31">
        <v>1</v>
      </c>
      <c r="F38" s="32"/>
      <c r="G38" s="33" t="s">
        <v>21</v>
      </c>
      <c r="H38" s="28">
        <v>1</v>
      </c>
      <c r="I38" s="68">
        <v>4</v>
      </c>
      <c r="J38" s="68"/>
      <c r="K38" s="68"/>
      <c r="L38" s="34" t="s">
        <v>75</v>
      </c>
      <c r="M38" s="35" t="s">
        <v>20</v>
      </c>
      <c r="N38" s="36" t="s">
        <v>19</v>
      </c>
      <c r="O38" s="42">
        <v>6700</v>
      </c>
      <c r="P38" s="42">
        <v>0</v>
      </c>
      <c r="Q38" s="42">
        <v>0</v>
      </c>
      <c r="T38" s="18"/>
    </row>
    <row r="39" spans="1:20" ht="42.75" customHeight="1" x14ac:dyDescent="0.2">
      <c r="A39" s="22"/>
      <c r="B39" s="29">
        <v>152</v>
      </c>
      <c r="C39" s="30">
        <v>828011511</v>
      </c>
      <c r="D39" s="29" t="s">
        <v>76</v>
      </c>
      <c r="E39" s="31">
        <v>1</v>
      </c>
      <c r="F39" s="32"/>
      <c r="G39" s="33" t="s">
        <v>78</v>
      </c>
      <c r="H39" s="28">
        <v>1</v>
      </c>
      <c r="I39" s="68">
        <v>4</v>
      </c>
      <c r="J39" s="68"/>
      <c r="K39" s="68"/>
      <c r="L39" s="34" t="s">
        <v>75</v>
      </c>
      <c r="M39" s="35" t="s">
        <v>77</v>
      </c>
      <c r="N39" s="36" t="s">
        <v>15</v>
      </c>
      <c r="O39" s="42">
        <f>559.66+1272.72-232.38</f>
        <v>1600</v>
      </c>
      <c r="P39" s="42">
        <v>0</v>
      </c>
      <c r="Q39" s="42">
        <v>0</v>
      </c>
    </row>
    <row r="40" spans="1:20" ht="42.75" customHeight="1" x14ac:dyDescent="0.2">
      <c r="A40" s="22"/>
      <c r="B40" s="29">
        <v>152</v>
      </c>
      <c r="C40" s="30">
        <v>828011511</v>
      </c>
      <c r="D40" s="29" t="s">
        <v>31</v>
      </c>
      <c r="E40" s="31">
        <v>1</v>
      </c>
      <c r="F40" s="32"/>
      <c r="G40" s="33" t="s">
        <v>18</v>
      </c>
      <c r="H40" s="28">
        <v>1</v>
      </c>
      <c r="I40" s="68">
        <v>4</v>
      </c>
      <c r="J40" s="68"/>
      <c r="K40" s="68"/>
      <c r="L40" s="34" t="s">
        <v>75</v>
      </c>
      <c r="M40" s="35" t="s">
        <v>16</v>
      </c>
      <c r="N40" s="36" t="s">
        <v>71</v>
      </c>
      <c r="O40" s="42">
        <v>5000</v>
      </c>
      <c r="P40" s="42">
        <v>0</v>
      </c>
      <c r="Q40" s="42">
        <v>0</v>
      </c>
    </row>
    <row r="41" spans="1:20" ht="42.75" customHeight="1" x14ac:dyDescent="0.2">
      <c r="A41" s="22"/>
      <c r="B41" s="29"/>
      <c r="C41" s="30"/>
      <c r="D41" s="29"/>
      <c r="E41" s="31"/>
      <c r="F41" s="32"/>
      <c r="G41" s="32"/>
      <c r="H41" s="38">
        <v>1</v>
      </c>
      <c r="I41" s="73">
        <v>6</v>
      </c>
      <c r="J41" s="73"/>
      <c r="K41" s="73"/>
      <c r="L41" s="34"/>
      <c r="M41" s="35"/>
      <c r="N41" s="36"/>
      <c r="O41" s="42">
        <f>O42</f>
        <v>31500</v>
      </c>
      <c r="P41" s="42">
        <f t="shared" ref="P41:Q41" si="1">P42</f>
        <v>0</v>
      </c>
      <c r="Q41" s="42">
        <f t="shared" si="1"/>
        <v>0</v>
      </c>
    </row>
    <row r="42" spans="1:20" ht="42.75" customHeight="1" x14ac:dyDescent="0.2">
      <c r="A42" s="22"/>
      <c r="B42" s="29">
        <v>152</v>
      </c>
      <c r="C42" s="30">
        <v>828011511</v>
      </c>
      <c r="D42" s="29" t="s">
        <v>31</v>
      </c>
      <c r="E42" s="31">
        <v>1</v>
      </c>
      <c r="F42" s="32"/>
      <c r="G42" s="33" t="s">
        <v>87</v>
      </c>
      <c r="H42" s="28">
        <v>1</v>
      </c>
      <c r="I42" s="68">
        <v>6</v>
      </c>
      <c r="J42" s="68"/>
      <c r="K42" s="68"/>
      <c r="L42" s="34" t="s">
        <v>99</v>
      </c>
      <c r="M42" s="35" t="s">
        <v>85</v>
      </c>
      <c r="N42" s="36" t="s">
        <v>84</v>
      </c>
      <c r="O42" s="42">
        <v>31500</v>
      </c>
      <c r="P42" s="42">
        <v>0</v>
      </c>
      <c r="Q42" s="42">
        <v>0</v>
      </c>
      <c r="R42" s="19"/>
    </row>
    <row r="43" spans="1:20" ht="42.75" customHeight="1" x14ac:dyDescent="0.2">
      <c r="A43" s="22"/>
      <c r="B43" s="29"/>
      <c r="C43" s="30"/>
      <c r="D43" s="29"/>
      <c r="E43" s="31"/>
      <c r="F43" s="32"/>
      <c r="G43" s="32"/>
      <c r="H43" s="38">
        <v>1</v>
      </c>
      <c r="I43" s="73">
        <v>11</v>
      </c>
      <c r="J43" s="73"/>
      <c r="K43" s="73"/>
      <c r="L43" s="39"/>
      <c r="M43" s="40"/>
      <c r="N43" s="41"/>
      <c r="O43" s="42">
        <f>O44</f>
        <v>2500</v>
      </c>
      <c r="P43" s="42">
        <f t="shared" ref="P43:Q43" si="2">P44</f>
        <v>2500</v>
      </c>
      <c r="Q43" s="42">
        <f t="shared" si="2"/>
        <v>2500</v>
      </c>
      <c r="R43" s="19"/>
    </row>
    <row r="44" spans="1:20" ht="42.75" customHeight="1" x14ac:dyDescent="0.2">
      <c r="A44" s="22"/>
      <c r="B44" s="29">
        <v>152</v>
      </c>
      <c r="C44" s="30">
        <v>828011511</v>
      </c>
      <c r="D44" s="29" t="s">
        <v>31</v>
      </c>
      <c r="E44" s="31">
        <v>1</v>
      </c>
      <c r="F44" s="32"/>
      <c r="G44" s="33" t="s">
        <v>74</v>
      </c>
      <c r="H44" s="28">
        <v>1</v>
      </c>
      <c r="I44" s="68">
        <v>11</v>
      </c>
      <c r="J44" s="68"/>
      <c r="K44" s="68"/>
      <c r="L44" s="34" t="s">
        <v>73</v>
      </c>
      <c r="M44" s="35" t="s">
        <v>72</v>
      </c>
      <c r="N44" s="36" t="s">
        <v>71</v>
      </c>
      <c r="O44" s="42">
        <v>2500</v>
      </c>
      <c r="P44" s="42">
        <v>2500</v>
      </c>
      <c r="Q44" s="42">
        <v>2500</v>
      </c>
    </row>
    <row r="45" spans="1:20" ht="42.75" customHeight="1" x14ac:dyDescent="0.2">
      <c r="A45" s="22"/>
      <c r="B45" s="29"/>
      <c r="C45" s="30"/>
      <c r="D45" s="29"/>
      <c r="E45" s="31"/>
      <c r="F45" s="32"/>
      <c r="G45" s="32"/>
      <c r="H45" s="38">
        <v>1</v>
      </c>
      <c r="I45" s="73">
        <v>13</v>
      </c>
      <c r="J45" s="73"/>
      <c r="K45" s="73"/>
      <c r="L45" s="39"/>
      <c r="M45" s="40"/>
      <c r="N45" s="41"/>
      <c r="O45" s="42">
        <f>O46+O47+O48</f>
        <v>53803.25</v>
      </c>
      <c r="P45" s="42">
        <f t="shared" ref="P45:Q45" si="3">P46+P47+P48</f>
        <v>0</v>
      </c>
      <c r="Q45" s="42">
        <f t="shared" si="3"/>
        <v>0</v>
      </c>
    </row>
    <row r="46" spans="1:20" ht="42.75" customHeight="1" x14ac:dyDescent="0.2">
      <c r="A46" s="22"/>
      <c r="B46" s="29">
        <v>152</v>
      </c>
      <c r="C46" s="30">
        <v>828011511</v>
      </c>
      <c r="D46" s="29" t="s">
        <v>68</v>
      </c>
      <c r="E46" s="31">
        <v>1</v>
      </c>
      <c r="F46" s="32"/>
      <c r="G46" s="33" t="s">
        <v>4</v>
      </c>
      <c r="H46" s="28">
        <v>1</v>
      </c>
      <c r="I46" s="68">
        <v>13</v>
      </c>
      <c r="J46" s="68"/>
      <c r="K46" s="68"/>
      <c r="L46" s="34" t="s">
        <v>97</v>
      </c>
      <c r="M46" s="35" t="s">
        <v>2</v>
      </c>
      <c r="N46" s="36" t="s">
        <v>28</v>
      </c>
      <c r="O46" s="42">
        <v>25729</v>
      </c>
      <c r="P46" s="42">
        <v>0</v>
      </c>
      <c r="Q46" s="42">
        <v>0</v>
      </c>
    </row>
    <row r="47" spans="1:20" ht="54.75" customHeight="1" x14ac:dyDescent="0.2">
      <c r="A47" s="22"/>
      <c r="B47" s="29">
        <v>152</v>
      </c>
      <c r="C47" s="30">
        <v>828011511</v>
      </c>
      <c r="D47" s="29" t="s">
        <v>68</v>
      </c>
      <c r="E47" s="31">
        <v>1</v>
      </c>
      <c r="F47" s="32"/>
      <c r="G47" s="33" t="s">
        <v>27</v>
      </c>
      <c r="H47" s="28">
        <v>1</v>
      </c>
      <c r="I47" s="68">
        <v>13</v>
      </c>
      <c r="J47" s="68"/>
      <c r="K47" s="68"/>
      <c r="L47" s="34" t="s">
        <v>97</v>
      </c>
      <c r="M47" s="35" t="s">
        <v>26</v>
      </c>
      <c r="N47" s="36" t="s">
        <v>25</v>
      </c>
      <c r="O47" s="42">
        <v>7771</v>
      </c>
      <c r="P47" s="42">
        <v>0</v>
      </c>
      <c r="Q47" s="42">
        <v>0</v>
      </c>
    </row>
    <row r="48" spans="1:20" ht="42.75" customHeight="1" x14ac:dyDescent="0.2">
      <c r="A48" s="22"/>
      <c r="B48" s="29">
        <v>152</v>
      </c>
      <c r="C48" s="30">
        <v>828011511</v>
      </c>
      <c r="D48" s="29" t="s">
        <v>92</v>
      </c>
      <c r="E48" s="31">
        <v>1</v>
      </c>
      <c r="F48" s="32"/>
      <c r="G48" s="33" t="s">
        <v>23</v>
      </c>
      <c r="H48" s="28">
        <v>1</v>
      </c>
      <c r="I48" s="68">
        <v>13</v>
      </c>
      <c r="J48" s="68"/>
      <c r="K48" s="68"/>
      <c r="L48" s="34" t="s">
        <v>97</v>
      </c>
      <c r="M48" s="35" t="s">
        <v>22</v>
      </c>
      <c r="N48" s="36" t="s">
        <v>24</v>
      </c>
      <c r="O48" s="42">
        <v>20303.25</v>
      </c>
      <c r="P48" s="42">
        <v>0</v>
      </c>
      <c r="Q48" s="42">
        <v>0</v>
      </c>
    </row>
    <row r="49" spans="1:21" ht="13.5" customHeight="1" x14ac:dyDescent="0.2">
      <c r="A49" s="22"/>
      <c r="B49" s="74" t="s">
        <v>65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42">
        <f>O26+O29+O41+O43+O45</f>
        <v>4654793.25</v>
      </c>
      <c r="P49" s="42">
        <f t="shared" ref="P49:Q49" si="4">P26+P29+P41+P43+P45</f>
        <v>3693090</v>
      </c>
      <c r="Q49" s="42">
        <f t="shared" si="4"/>
        <v>3693090</v>
      </c>
    </row>
    <row r="50" spans="1:21" ht="13.5" customHeight="1" x14ac:dyDescent="0.2">
      <c r="A50" s="22"/>
      <c r="B50" s="43"/>
      <c r="C50" s="43"/>
      <c r="D50" s="43"/>
      <c r="E50" s="43"/>
      <c r="F50" s="43"/>
      <c r="G50" s="43"/>
      <c r="H50" s="38">
        <v>2</v>
      </c>
      <c r="I50" s="73">
        <v>3</v>
      </c>
      <c r="J50" s="73"/>
      <c r="K50" s="73"/>
      <c r="L50" s="43"/>
      <c r="M50" s="43"/>
      <c r="N50" s="43"/>
      <c r="O50" s="42">
        <f>O51+O52+O53</f>
        <v>109961</v>
      </c>
      <c r="P50" s="42">
        <f t="shared" ref="P50:Q50" si="5">P51+P52+P53</f>
        <v>111117</v>
      </c>
      <c r="Q50" s="42">
        <f t="shared" si="5"/>
        <v>115560</v>
      </c>
    </row>
    <row r="51" spans="1:21" ht="30.75" customHeight="1" x14ac:dyDescent="0.2">
      <c r="A51" s="22"/>
      <c r="B51" s="43"/>
      <c r="C51" s="43"/>
      <c r="D51" s="43"/>
      <c r="E51" s="43"/>
      <c r="F51" s="43"/>
      <c r="G51" s="33" t="s">
        <v>54</v>
      </c>
      <c r="H51" s="28">
        <v>2</v>
      </c>
      <c r="I51" s="68">
        <v>3</v>
      </c>
      <c r="J51" s="68"/>
      <c r="K51" s="68"/>
      <c r="L51" s="34" t="s">
        <v>53</v>
      </c>
      <c r="M51" s="35" t="s">
        <v>52</v>
      </c>
      <c r="N51" s="36" t="s">
        <v>28</v>
      </c>
      <c r="O51" s="42">
        <v>79705.100000000006</v>
      </c>
      <c r="P51" s="42">
        <v>83080</v>
      </c>
      <c r="Q51" s="42">
        <v>88756</v>
      </c>
    </row>
    <row r="52" spans="1:21" ht="72" customHeight="1" x14ac:dyDescent="0.2">
      <c r="A52" s="22"/>
      <c r="B52" s="43"/>
      <c r="C52" s="43"/>
      <c r="D52" s="43"/>
      <c r="E52" s="43"/>
      <c r="F52" s="43"/>
      <c r="G52" s="33" t="s">
        <v>58</v>
      </c>
      <c r="H52" s="28">
        <v>2</v>
      </c>
      <c r="I52" s="68">
        <v>3</v>
      </c>
      <c r="J52" s="68"/>
      <c r="K52" s="68"/>
      <c r="L52" s="34" t="s">
        <v>53</v>
      </c>
      <c r="M52" s="35" t="s">
        <v>57</v>
      </c>
      <c r="N52" s="36" t="s">
        <v>25</v>
      </c>
      <c r="O52" s="42">
        <v>24070.9</v>
      </c>
      <c r="P52" s="42">
        <v>25090</v>
      </c>
      <c r="Q52" s="42">
        <v>25789</v>
      </c>
      <c r="U52" s="18"/>
    </row>
    <row r="53" spans="1:21" ht="19.5" customHeight="1" x14ac:dyDescent="0.2">
      <c r="A53" s="22"/>
      <c r="B53" s="43"/>
      <c r="C53" s="43"/>
      <c r="D53" s="43"/>
      <c r="E53" s="43"/>
      <c r="F53" s="43"/>
      <c r="G53" s="33" t="s">
        <v>23</v>
      </c>
      <c r="H53" s="28">
        <v>2</v>
      </c>
      <c r="I53" s="68">
        <v>3</v>
      </c>
      <c r="J53" s="68"/>
      <c r="K53" s="68"/>
      <c r="L53" s="34" t="s">
        <v>53</v>
      </c>
      <c r="M53" s="35" t="s">
        <v>22</v>
      </c>
      <c r="N53" s="36" t="s">
        <v>56</v>
      </c>
      <c r="O53" s="42">
        <v>6185</v>
      </c>
      <c r="P53" s="44">
        <v>2947</v>
      </c>
      <c r="Q53" s="44">
        <v>1015</v>
      </c>
      <c r="S53" s="18"/>
    </row>
    <row r="54" spans="1:21" ht="13.5" customHeight="1" x14ac:dyDescent="0.2">
      <c r="A54" s="22"/>
      <c r="B54" s="43"/>
      <c r="C54" s="43"/>
      <c r="D54" s="43"/>
      <c r="E54" s="43"/>
      <c r="F54" s="43"/>
      <c r="G54" s="45" t="s">
        <v>51</v>
      </c>
      <c r="H54" s="28"/>
      <c r="I54" s="68"/>
      <c r="J54" s="68"/>
      <c r="K54" s="68"/>
      <c r="L54" s="34"/>
      <c r="M54" s="35"/>
      <c r="N54" s="36"/>
      <c r="O54" s="42">
        <f>O50</f>
        <v>109961</v>
      </c>
      <c r="P54" s="42">
        <f t="shared" ref="P54:Q54" si="6">P50</f>
        <v>111117</v>
      </c>
      <c r="Q54" s="42">
        <f t="shared" si="6"/>
        <v>115560</v>
      </c>
      <c r="U54" s="18"/>
    </row>
    <row r="55" spans="1:21" ht="13.5" customHeight="1" x14ac:dyDescent="0.2">
      <c r="A55" s="22"/>
      <c r="B55" s="43"/>
      <c r="C55" s="43"/>
      <c r="D55" s="43"/>
      <c r="E55" s="43"/>
      <c r="F55" s="43"/>
      <c r="G55" s="32"/>
      <c r="H55" s="28">
        <v>3</v>
      </c>
      <c r="I55" s="68">
        <v>9</v>
      </c>
      <c r="J55" s="68"/>
      <c r="K55" s="68"/>
      <c r="L55" s="34"/>
      <c r="M55" s="35"/>
      <c r="N55" s="36"/>
      <c r="O55" s="42">
        <f>O56</f>
        <v>136169</v>
      </c>
      <c r="P55" s="42">
        <f t="shared" ref="P55:Q55" si="7">P56</f>
        <v>0</v>
      </c>
      <c r="Q55" s="42">
        <f t="shared" si="7"/>
        <v>0</v>
      </c>
    </row>
    <row r="56" spans="1:21" ht="42.75" customHeight="1" x14ac:dyDescent="0.2">
      <c r="A56" s="22"/>
      <c r="B56" s="29">
        <v>152</v>
      </c>
      <c r="C56" s="30">
        <v>828011511</v>
      </c>
      <c r="D56" s="29" t="s">
        <v>31</v>
      </c>
      <c r="E56" s="31">
        <v>3</v>
      </c>
      <c r="F56" s="32"/>
      <c r="G56" s="33" t="s">
        <v>87</v>
      </c>
      <c r="H56" s="28">
        <v>3</v>
      </c>
      <c r="I56" s="68">
        <v>9</v>
      </c>
      <c r="J56" s="68"/>
      <c r="K56" s="68"/>
      <c r="L56" s="34" t="s">
        <v>96</v>
      </c>
      <c r="M56" s="35" t="s">
        <v>85</v>
      </c>
      <c r="N56" s="36" t="s">
        <v>84</v>
      </c>
      <c r="O56" s="46">
        <v>136169</v>
      </c>
      <c r="P56" s="42">
        <v>0</v>
      </c>
      <c r="Q56" s="42">
        <v>0</v>
      </c>
    </row>
    <row r="57" spans="1:21" ht="42.75" customHeight="1" x14ac:dyDescent="0.2">
      <c r="A57" s="22"/>
      <c r="B57" s="29"/>
      <c r="C57" s="30"/>
      <c r="D57" s="29"/>
      <c r="E57" s="31"/>
      <c r="F57" s="32"/>
      <c r="G57" s="32"/>
      <c r="H57" s="38">
        <v>3</v>
      </c>
      <c r="I57" s="73">
        <v>10</v>
      </c>
      <c r="J57" s="73"/>
      <c r="K57" s="73"/>
      <c r="L57" s="39"/>
      <c r="M57" s="40"/>
      <c r="N57" s="41"/>
      <c r="O57" s="46">
        <f>O58</f>
        <v>158400</v>
      </c>
      <c r="P57" s="42"/>
      <c r="Q57" s="42"/>
    </row>
    <row r="58" spans="1:21" ht="42.75" customHeight="1" x14ac:dyDescent="0.2">
      <c r="A58" s="22"/>
      <c r="B58" s="29">
        <v>152</v>
      </c>
      <c r="C58" s="30">
        <v>828011511</v>
      </c>
      <c r="D58" s="29" t="s">
        <v>68</v>
      </c>
      <c r="E58" s="31">
        <v>3</v>
      </c>
      <c r="F58" s="32"/>
      <c r="G58" s="33" t="s">
        <v>23</v>
      </c>
      <c r="H58" s="28">
        <v>3</v>
      </c>
      <c r="I58" s="68">
        <v>10</v>
      </c>
      <c r="J58" s="68"/>
      <c r="K58" s="68"/>
      <c r="L58" s="34" t="s">
        <v>95</v>
      </c>
      <c r="M58" s="35" t="s">
        <v>22</v>
      </c>
      <c r="N58" s="36" t="s">
        <v>24</v>
      </c>
      <c r="O58" s="47">
        <v>158400</v>
      </c>
      <c r="P58" s="42">
        <v>0</v>
      </c>
      <c r="Q58" s="42">
        <v>0</v>
      </c>
    </row>
    <row r="59" spans="1:21" ht="13.5" customHeight="1" x14ac:dyDescent="0.2">
      <c r="A59" s="22"/>
      <c r="B59" s="74" t="s">
        <v>94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42">
        <f>O55+O57</f>
        <v>294569</v>
      </c>
      <c r="P59" s="42">
        <f t="shared" ref="P59:Q59" si="8">P55+P57</f>
        <v>0</v>
      </c>
      <c r="Q59" s="42">
        <f t="shared" si="8"/>
        <v>0</v>
      </c>
    </row>
    <row r="60" spans="1:21" ht="13.5" customHeight="1" x14ac:dyDescent="0.2">
      <c r="A60" s="22"/>
      <c r="B60" s="43"/>
      <c r="C60" s="43"/>
      <c r="D60" s="43"/>
      <c r="E60" s="43"/>
      <c r="F60" s="43"/>
      <c r="G60" s="43"/>
      <c r="H60" s="28">
        <v>4</v>
      </c>
      <c r="I60" s="68">
        <v>9</v>
      </c>
      <c r="J60" s="68"/>
      <c r="K60" s="68"/>
      <c r="L60" s="43"/>
      <c r="M60" s="43"/>
      <c r="N60" s="43"/>
      <c r="O60" s="42">
        <f>O61</f>
        <v>953650</v>
      </c>
      <c r="P60" s="42">
        <f t="shared" ref="P60:Q60" si="9">P61</f>
        <v>1008700</v>
      </c>
      <c r="Q60" s="42">
        <f t="shared" si="9"/>
        <v>1046800</v>
      </c>
    </row>
    <row r="61" spans="1:21" ht="42.75" customHeight="1" x14ac:dyDescent="0.2">
      <c r="A61" s="22"/>
      <c r="B61" s="29">
        <v>152</v>
      </c>
      <c r="C61" s="30">
        <v>828011511</v>
      </c>
      <c r="D61" s="29" t="s">
        <v>59</v>
      </c>
      <c r="E61" s="31">
        <v>4</v>
      </c>
      <c r="F61" s="32"/>
      <c r="G61" s="33" t="s">
        <v>23</v>
      </c>
      <c r="H61" s="28">
        <v>4</v>
      </c>
      <c r="I61" s="68">
        <v>9</v>
      </c>
      <c r="J61" s="68"/>
      <c r="K61" s="68"/>
      <c r="L61" s="34" t="s">
        <v>70</v>
      </c>
      <c r="M61" s="35" t="s">
        <v>22</v>
      </c>
      <c r="N61" s="36" t="s">
        <v>24</v>
      </c>
      <c r="O61" s="46">
        <v>953650</v>
      </c>
      <c r="P61" s="46">
        <f>910389.47+98310.53</f>
        <v>1008700</v>
      </c>
      <c r="Q61" s="46">
        <f>1007768.41+39031.59</f>
        <v>1046800</v>
      </c>
    </row>
    <row r="62" spans="1:21" ht="13.5" customHeight="1" x14ac:dyDescent="0.2">
      <c r="A62" s="22"/>
      <c r="B62" s="74" t="s">
        <v>69</v>
      </c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42">
        <f>O60</f>
        <v>953650</v>
      </c>
      <c r="P62" s="42">
        <f t="shared" ref="P62:Q62" si="10">P60</f>
        <v>1008700</v>
      </c>
      <c r="Q62" s="42">
        <f t="shared" si="10"/>
        <v>1046800</v>
      </c>
    </row>
    <row r="63" spans="1:21" ht="13.5" customHeight="1" x14ac:dyDescent="0.2">
      <c r="A63" s="22"/>
      <c r="B63" s="43"/>
      <c r="C63" s="43"/>
      <c r="D63" s="43"/>
      <c r="E63" s="43"/>
      <c r="F63" s="43"/>
      <c r="G63" s="43"/>
      <c r="H63" s="28">
        <v>5</v>
      </c>
      <c r="I63" s="68">
        <v>3</v>
      </c>
      <c r="J63" s="68"/>
      <c r="K63" s="68"/>
      <c r="L63" s="43"/>
      <c r="M63" s="43"/>
      <c r="N63" s="43"/>
      <c r="O63" s="42">
        <f>O64+O65+O66+O67+O68</f>
        <v>1098348.8</v>
      </c>
      <c r="P63" s="42"/>
      <c r="Q63" s="42"/>
    </row>
    <row r="64" spans="1:21" ht="21.75" customHeight="1" x14ac:dyDescent="0.2">
      <c r="A64" s="22"/>
      <c r="B64" s="29">
        <v>152</v>
      </c>
      <c r="C64" s="30">
        <v>828011511</v>
      </c>
      <c r="D64" s="29" t="s">
        <v>32</v>
      </c>
      <c r="E64" s="31">
        <v>5</v>
      </c>
      <c r="F64" s="32"/>
      <c r="G64" s="33" t="s">
        <v>23</v>
      </c>
      <c r="H64" s="28">
        <v>5</v>
      </c>
      <c r="I64" s="68">
        <v>3</v>
      </c>
      <c r="J64" s="68"/>
      <c r="K64" s="68"/>
      <c r="L64" s="34" t="s">
        <v>90</v>
      </c>
      <c r="M64" s="35" t="s">
        <v>22</v>
      </c>
      <c r="N64" s="36" t="s">
        <v>30</v>
      </c>
      <c r="O64" s="42">
        <v>326100</v>
      </c>
      <c r="P64" s="42">
        <v>0</v>
      </c>
      <c r="Q64" s="42">
        <v>0</v>
      </c>
    </row>
    <row r="65" spans="1:19" ht="42.75" customHeight="1" x14ac:dyDescent="0.2">
      <c r="A65" s="22"/>
      <c r="B65" s="29">
        <v>152</v>
      </c>
      <c r="C65" s="30">
        <v>828011511</v>
      </c>
      <c r="D65" s="29" t="s">
        <v>92</v>
      </c>
      <c r="E65" s="31">
        <v>5</v>
      </c>
      <c r="F65" s="32"/>
      <c r="G65" s="33" t="s">
        <v>23</v>
      </c>
      <c r="H65" s="28">
        <v>5</v>
      </c>
      <c r="I65" s="68">
        <v>3</v>
      </c>
      <c r="J65" s="68"/>
      <c r="K65" s="68"/>
      <c r="L65" s="34" t="s">
        <v>90</v>
      </c>
      <c r="M65" s="35" t="s">
        <v>22</v>
      </c>
      <c r="N65" s="36" t="s">
        <v>24</v>
      </c>
      <c r="O65" s="42">
        <v>95000</v>
      </c>
      <c r="P65" s="42">
        <v>0</v>
      </c>
      <c r="Q65" s="42">
        <v>0</v>
      </c>
    </row>
    <row r="66" spans="1:19" ht="42.75" customHeight="1" x14ac:dyDescent="0.2">
      <c r="A66" s="22"/>
      <c r="B66" s="29">
        <v>152</v>
      </c>
      <c r="C66" s="30">
        <v>828011511</v>
      </c>
      <c r="D66" s="29" t="s">
        <v>91</v>
      </c>
      <c r="E66" s="31">
        <v>5</v>
      </c>
      <c r="F66" s="32"/>
      <c r="G66" s="33" t="s">
        <v>23</v>
      </c>
      <c r="H66" s="28">
        <v>5</v>
      </c>
      <c r="I66" s="68">
        <v>3</v>
      </c>
      <c r="J66" s="68"/>
      <c r="K66" s="68"/>
      <c r="L66" s="34" t="s">
        <v>90</v>
      </c>
      <c r="M66" s="35" t="s">
        <v>22</v>
      </c>
      <c r="N66" s="36" t="s">
        <v>56</v>
      </c>
      <c r="O66" s="42">
        <v>65000</v>
      </c>
      <c r="P66" s="42">
        <v>0</v>
      </c>
      <c r="Q66" s="42">
        <v>0</v>
      </c>
    </row>
    <row r="67" spans="1:19" ht="42.75" customHeight="1" x14ac:dyDescent="0.2">
      <c r="A67" s="22"/>
      <c r="B67" s="29">
        <v>152</v>
      </c>
      <c r="C67" s="30">
        <v>828011511</v>
      </c>
      <c r="D67" s="29" t="s">
        <v>89</v>
      </c>
      <c r="E67" s="31">
        <v>5</v>
      </c>
      <c r="F67" s="32"/>
      <c r="G67" s="33" t="s">
        <v>23</v>
      </c>
      <c r="H67" s="28">
        <v>5</v>
      </c>
      <c r="I67" s="68">
        <v>3</v>
      </c>
      <c r="J67" s="68"/>
      <c r="K67" s="68"/>
      <c r="L67" s="34" t="s">
        <v>88</v>
      </c>
      <c r="M67" s="35" t="s">
        <v>22</v>
      </c>
      <c r="N67" s="36" t="s">
        <v>24</v>
      </c>
      <c r="O67" s="42">
        <v>300000</v>
      </c>
      <c r="P67" s="42">
        <v>0</v>
      </c>
      <c r="Q67" s="42">
        <v>0</v>
      </c>
    </row>
    <row r="68" spans="1:19" ht="42.75" customHeight="1" x14ac:dyDescent="0.2">
      <c r="A68" s="22"/>
      <c r="B68" s="29">
        <v>152</v>
      </c>
      <c r="C68" s="30">
        <v>828011511</v>
      </c>
      <c r="D68" s="29" t="s">
        <v>35</v>
      </c>
      <c r="E68" s="31">
        <v>5</v>
      </c>
      <c r="F68" s="32"/>
      <c r="G68" s="33" t="s">
        <v>23</v>
      </c>
      <c r="H68" s="28">
        <v>5</v>
      </c>
      <c r="I68" s="68">
        <v>3</v>
      </c>
      <c r="J68" s="68"/>
      <c r="K68" s="68"/>
      <c r="L68" s="48" t="s">
        <v>108</v>
      </c>
      <c r="M68" s="35" t="s">
        <v>22</v>
      </c>
      <c r="N68" s="36" t="s">
        <v>24</v>
      </c>
      <c r="O68" s="49">
        <f>312248.8</f>
        <v>312248.8</v>
      </c>
      <c r="P68" s="42">
        <v>0</v>
      </c>
      <c r="Q68" s="42">
        <v>0</v>
      </c>
    </row>
    <row r="69" spans="1:19" ht="13.5" customHeight="1" x14ac:dyDescent="0.2">
      <c r="A69" s="22"/>
      <c r="B69" s="74" t="s">
        <v>55</v>
      </c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42">
        <f>O63</f>
        <v>1098348.8</v>
      </c>
      <c r="P69" s="42">
        <v>0</v>
      </c>
      <c r="Q69" s="42">
        <v>0</v>
      </c>
    </row>
    <row r="70" spans="1:19" ht="13.5" customHeight="1" x14ac:dyDescent="0.2">
      <c r="A70" s="22"/>
      <c r="B70" s="43"/>
      <c r="C70" s="43"/>
      <c r="D70" s="43"/>
      <c r="E70" s="43"/>
      <c r="F70" s="43"/>
      <c r="G70" s="43"/>
      <c r="H70" s="28">
        <v>8</v>
      </c>
      <c r="I70" s="68">
        <v>1</v>
      </c>
      <c r="J70" s="68"/>
      <c r="K70" s="68"/>
      <c r="L70" s="43"/>
      <c r="M70" s="43"/>
      <c r="N70" s="43"/>
      <c r="O70" s="42">
        <f>O71+O72+O73+O74+O75+O76+O77+O78</f>
        <v>5862858.9500000002</v>
      </c>
      <c r="P70" s="42">
        <f t="shared" ref="P70:Q70" si="11">P71+P72+P73+P74+P75+P76+P77+P78</f>
        <v>2058904.9999999995</v>
      </c>
      <c r="Q70" s="42">
        <f t="shared" si="11"/>
        <v>1005564.9999999998</v>
      </c>
    </row>
    <row r="71" spans="1:19" ht="13.5" customHeight="1" x14ac:dyDescent="0.2">
      <c r="A71" s="22"/>
      <c r="B71" s="43"/>
      <c r="C71" s="43"/>
      <c r="D71" s="43"/>
      <c r="E71" s="43"/>
      <c r="F71" s="43"/>
      <c r="G71" s="33" t="s">
        <v>4</v>
      </c>
      <c r="H71" s="28">
        <v>8</v>
      </c>
      <c r="I71" s="68">
        <v>1</v>
      </c>
      <c r="J71" s="68"/>
      <c r="K71" s="68"/>
      <c r="L71" s="34" t="s">
        <v>3</v>
      </c>
      <c r="M71" s="35" t="s">
        <v>2</v>
      </c>
      <c r="N71" s="36" t="s">
        <v>28</v>
      </c>
      <c r="O71" s="42">
        <f>3732800-43.51</f>
        <v>3732756.49</v>
      </c>
      <c r="P71" s="46">
        <f>4589311.43-2113411.43-94453.98-91326.02-231215</f>
        <v>2058904.9999999995</v>
      </c>
      <c r="Q71" s="46">
        <f>4589311.43-2113411.43-745559.09-251870.91+182400-399705-255600</f>
        <v>1005564.9999999998</v>
      </c>
      <c r="R71" s="23"/>
    </row>
    <row r="72" spans="1:19" ht="13.5" customHeight="1" x14ac:dyDescent="0.2">
      <c r="A72" s="22"/>
      <c r="B72" s="43"/>
      <c r="C72" s="43"/>
      <c r="D72" s="43"/>
      <c r="E72" s="43"/>
      <c r="F72" s="43"/>
      <c r="G72" s="33" t="s">
        <v>4</v>
      </c>
      <c r="H72" s="28">
        <v>8</v>
      </c>
      <c r="I72" s="68">
        <v>1</v>
      </c>
      <c r="J72" s="68"/>
      <c r="K72" s="68"/>
      <c r="L72" s="34" t="s">
        <v>3</v>
      </c>
      <c r="M72" s="35" t="s">
        <v>2</v>
      </c>
      <c r="N72" s="36" t="s">
        <v>1</v>
      </c>
      <c r="O72" s="42">
        <v>5000</v>
      </c>
      <c r="P72" s="42"/>
      <c r="Q72" s="42"/>
      <c r="S72" s="18"/>
    </row>
    <row r="73" spans="1:19" ht="50.25" customHeight="1" x14ac:dyDescent="0.2">
      <c r="A73" s="22"/>
      <c r="B73" s="43"/>
      <c r="C73" s="43"/>
      <c r="D73" s="43"/>
      <c r="E73" s="43"/>
      <c r="F73" s="43"/>
      <c r="G73" s="33" t="s">
        <v>27</v>
      </c>
      <c r="H73" s="28">
        <v>8</v>
      </c>
      <c r="I73" s="68">
        <v>1</v>
      </c>
      <c r="J73" s="68"/>
      <c r="K73" s="68"/>
      <c r="L73" s="34" t="s">
        <v>3</v>
      </c>
      <c r="M73" s="35" t="s">
        <v>26</v>
      </c>
      <c r="N73" s="36" t="s">
        <v>25</v>
      </c>
      <c r="O73" s="42">
        <v>1128802.46</v>
      </c>
      <c r="P73" s="42"/>
      <c r="Q73" s="42"/>
      <c r="R73" s="18"/>
    </row>
    <row r="74" spans="1:19" ht="42" customHeight="1" x14ac:dyDescent="0.2">
      <c r="A74" s="22"/>
      <c r="B74" s="43"/>
      <c r="C74" s="43"/>
      <c r="D74" s="43"/>
      <c r="E74" s="43"/>
      <c r="F74" s="43"/>
      <c r="G74" s="33" t="s">
        <v>34</v>
      </c>
      <c r="H74" s="28">
        <v>8</v>
      </c>
      <c r="I74" s="68">
        <v>1</v>
      </c>
      <c r="J74" s="68"/>
      <c r="K74" s="68"/>
      <c r="L74" s="34" t="s">
        <v>17</v>
      </c>
      <c r="M74" s="35" t="s">
        <v>33</v>
      </c>
      <c r="N74" s="36">
        <v>221</v>
      </c>
      <c r="O74" s="42">
        <v>57800</v>
      </c>
      <c r="P74" s="42"/>
      <c r="Q74" s="42"/>
      <c r="R74" s="18"/>
    </row>
    <row r="75" spans="1:19" ht="39" customHeight="1" x14ac:dyDescent="0.2">
      <c r="A75" s="22"/>
      <c r="B75" s="43"/>
      <c r="C75" s="43"/>
      <c r="D75" s="43"/>
      <c r="E75" s="43"/>
      <c r="F75" s="43"/>
      <c r="G75" s="33" t="s">
        <v>34</v>
      </c>
      <c r="H75" s="28">
        <v>8</v>
      </c>
      <c r="I75" s="68">
        <v>1</v>
      </c>
      <c r="J75" s="68"/>
      <c r="K75" s="68"/>
      <c r="L75" s="34" t="s">
        <v>17</v>
      </c>
      <c r="M75" s="35" t="s">
        <v>33</v>
      </c>
      <c r="N75" s="36" t="s">
        <v>29</v>
      </c>
      <c r="O75" s="42">
        <v>17800</v>
      </c>
      <c r="P75" s="42"/>
      <c r="Q75" s="42"/>
    </row>
    <row r="76" spans="1:19" ht="13.5" customHeight="1" x14ac:dyDescent="0.2">
      <c r="A76" s="22"/>
      <c r="B76" s="43"/>
      <c r="C76" s="43"/>
      <c r="D76" s="43"/>
      <c r="E76" s="43"/>
      <c r="F76" s="43"/>
      <c r="G76" s="33" t="s">
        <v>23</v>
      </c>
      <c r="H76" s="28">
        <v>8</v>
      </c>
      <c r="I76" s="68">
        <v>1</v>
      </c>
      <c r="J76" s="68"/>
      <c r="K76" s="68"/>
      <c r="L76" s="34" t="s">
        <v>17</v>
      </c>
      <c r="M76" s="35">
        <v>244</v>
      </c>
      <c r="N76" s="36">
        <v>223</v>
      </c>
      <c r="O76" s="42">
        <v>844800</v>
      </c>
      <c r="P76" s="42"/>
      <c r="Q76" s="42"/>
    </row>
    <row r="77" spans="1:19" ht="13.5" customHeight="1" x14ac:dyDescent="0.2">
      <c r="A77" s="22"/>
      <c r="B77" s="43"/>
      <c r="C77" s="43"/>
      <c r="D77" s="43"/>
      <c r="E77" s="43"/>
      <c r="F77" s="43"/>
      <c r="G77" s="33" t="s">
        <v>23</v>
      </c>
      <c r="H77" s="28">
        <v>8</v>
      </c>
      <c r="I77" s="68">
        <v>1</v>
      </c>
      <c r="J77" s="68"/>
      <c r="K77" s="68"/>
      <c r="L77" s="34" t="s">
        <v>17</v>
      </c>
      <c r="M77" s="35">
        <v>244</v>
      </c>
      <c r="N77" s="36">
        <v>225</v>
      </c>
      <c r="O77" s="42">
        <v>39000</v>
      </c>
      <c r="P77" s="42"/>
      <c r="Q77" s="42"/>
    </row>
    <row r="78" spans="1:19" ht="13.5" customHeight="1" x14ac:dyDescent="0.2">
      <c r="A78" s="22"/>
      <c r="B78" s="43"/>
      <c r="C78" s="43"/>
      <c r="D78" s="43"/>
      <c r="E78" s="43"/>
      <c r="F78" s="43"/>
      <c r="G78" s="43"/>
      <c r="H78" s="28">
        <v>8</v>
      </c>
      <c r="I78" s="68">
        <v>1</v>
      </c>
      <c r="J78" s="68"/>
      <c r="K78" s="68"/>
      <c r="L78" s="34" t="s">
        <v>17</v>
      </c>
      <c r="M78" s="50">
        <v>851</v>
      </c>
      <c r="N78" s="51">
        <v>291</v>
      </c>
      <c r="O78" s="42">
        <v>36900</v>
      </c>
      <c r="P78" s="42"/>
      <c r="Q78" s="42"/>
    </row>
    <row r="79" spans="1:19" ht="13.5" customHeight="1" x14ac:dyDescent="0.2">
      <c r="A79" s="22"/>
      <c r="B79" s="43"/>
      <c r="C79" s="43"/>
      <c r="D79" s="43"/>
      <c r="E79" s="43"/>
      <c r="F79" s="43"/>
      <c r="G79" s="43" t="s">
        <v>0</v>
      </c>
      <c r="H79" s="69"/>
      <c r="I79" s="69"/>
      <c r="J79" s="69"/>
      <c r="K79" s="69"/>
      <c r="L79" s="43"/>
      <c r="M79" s="43"/>
      <c r="N79" s="43"/>
      <c r="O79" s="42">
        <f>O70</f>
        <v>5862858.9500000002</v>
      </c>
      <c r="P79" s="42">
        <f t="shared" ref="P79:Q79" si="12">P70</f>
        <v>2058904.9999999995</v>
      </c>
      <c r="Q79" s="42">
        <f t="shared" si="12"/>
        <v>1005564.9999999998</v>
      </c>
    </row>
    <row r="80" spans="1:19" ht="13.5" customHeight="1" x14ac:dyDescent="0.2">
      <c r="A80" s="22"/>
      <c r="B80" s="43"/>
      <c r="C80" s="43"/>
      <c r="D80" s="43"/>
      <c r="E80" s="43"/>
      <c r="F80" s="43"/>
      <c r="G80" s="43"/>
      <c r="H80" s="28">
        <v>10</v>
      </c>
      <c r="I80" s="68">
        <v>1</v>
      </c>
      <c r="J80" s="68"/>
      <c r="K80" s="68"/>
      <c r="L80" s="43"/>
      <c r="M80" s="43"/>
      <c r="N80" s="43"/>
      <c r="O80" s="42">
        <f>O81</f>
        <v>272000</v>
      </c>
      <c r="P80" s="42">
        <f t="shared" ref="P80:Q80" si="13">P81</f>
        <v>255600</v>
      </c>
      <c r="Q80" s="42">
        <f t="shared" si="13"/>
        <v>255600</v>
      </c>
    </row>
    <row r="81" spans="1:19" ht="42.75" customHeight="1" x14ac:dyDescent="0.2">
      <c r="A81" s="22"/>
      <c r="B81" s="29">
        <v>152</v>
      </c>
      <c r="C81" s="30">
        <v>828011511</v>
      </c>
      <c r="D81" s="29" t="s">
        <v>31</v>
      </c>
      <c r="E81" s="31">
        <v>10</v>
      </c>
      <c r="F81" s="32"/>
      <c r="G81" s="33" t="s">
        <v>64</v>
      </c>
      <c r="H81" s="28">
        <v>10</v>
      </c>
      <c r="I81" s="68">
        <v>1</v>
      </c>
      <c r="J81" s="68"/>
      <c r="K81" s="68"/>
      <c r="L81" s="34" t="s">
        <v>63</v>
      </c>
      <c r="M81" s="35" t="s">
        <v>62</v>
      </c>
      <c r="N81" s="36" t="s">
        <v>61</v>
      </c>
      <c r="O81" s="46">
        <v>272000</v>
      </c>
      <c r="P81" s="46">
        <v>255600</v>
      </c>
      <c r="Q81" s="46">
        <v>255600</v>
      </c>
    </row>
    <row r="82" spans="1:19" ht="13.5" customHeight="1" x14ac:dyDescent="0.2">
      <c r="A82" s="22"/>
      <c r="B82" s="74" t="s">
        <v>60</v>
      </c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42">
        <f>O80</f>
        <v>272000</v>
      </c>
      <c r="P82" s="42">
        <f t="shared" ref="P82:Q82" si="14">P80</f>
        <v>255600</v>
      </c>
      <c r="Q82" s="42">
        <f t="shared" si="14"/>
        <v>255600</v>
      </c>
    </row>
    <row r="83" spans="1:19" ht="13.5" customHeight="1" x14ac:dyDescent="0.2">
      <c r="A83" s="22"/>
      <c r="B83" s="43"/>
      <c r="C83" s="43"/>
      <c r="D83" s="43"/>
      <c r="E83" s="43"/>
      <c r="F83" s="43"/>
      <c r="G83" s="43"/>
      <c r="H83" s="28">
        <v>14</v>
      </c>
      <c r="I83" s="68">
        <v>3</v>
      </c>
      <c r="J83" s="68"/>
      <c r="K83" s="68"/>
      <c r="L83" s="43"/>
      <c r="M83" s="43"/>
      <c r="N83" s="43"/>
      <c r="O83" s="42">
        <f>O84</f>
        <v>30530</v>
      </c>
      <c r="P83" s="42">
        <f t="shared" ref="P83:Q83" si="15">P84</f>
        <v>0</v>
      </c>
      <c r="Q83" s="42">
        <f t="shared" si="15"/>
        <v>0</v>
      </c>
    </row>
    <row r="84" spans="1:19" ht="42.75" customHeight="1" x14ac:dyDescent="0.2">
      <c r="A84" s="22"/>
      <c r="B84" s="29">
        <v>152</v>
      </c>
      <c r="C84" s="30">
        <v>828011511</v>
      </c>
      <c r="D84" s="29" t="s">
        <v>31</v>
      </c>
      <c r="E84" s="31">
        <v>14</v>
      </c>
      <c r="F84" s="32"/>
      <c r="G84" s="33" t="s">
        <v>87</v>
      </c>
      <c r="H84" s="28">
        <v>14</v>
      </c>
      <c r="I84" s="68">
        <v>3</v>
      </c>
      <c r="J84" s="68"/>
      <c r="K84" s="68"/>
      <c r="L84" s="34" t="s">
        <v>86</v>
      </c>
      <c r="M84" s="35" t="s">
        <v>85</v>
      </c>
      <c r="N84" s="36" t="s">
        <v>84</v>
      </c>
      <c r="O84" s="46">
        <v>30530</v>
      </c>
      <c r="P84" s="42">
        <v>0</v>
      </c>
      <c r="Q84" s="42">
        <v>0</v>
      </c>
    </row>
    <row r="85" spans="1:19" ht="13.5" customHeight="1" x14ac:dyDescent="0.2">
      <c r="A85" s="22"/>
      <c r="B85" s="74" t="s">
        <v>83</v>
      </c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42">
        <f>O83</f>
        <v>30530</v>
      </c>
      <c r="P85" s="42">
        <f t="shared" ref="P85:Q85" si="16">P83</f>
        <v>0</v>
      </c>
      <c r="Q85" s="42">
        <f t="shared" si="16"/>
        <v>0</v>
      </c>
    </row>
    <row r="86" spans="1:19" ht="42.75" customHeight="1" x14ac:dyDescent="0.2">
      <c r="A86" s="22"/>
      <c r="B86" s="29">
        <v>152</v>
      </c>
      <c r="C86" s="30">
        <v>828011511</v>
      </c>
      <c r="D86" s="29" t="s">
        <v>31</v>
      </c>
      <c r="E86" s="31">
        <v>99</v>
      </c>
      <c r="F86" s="32"/>
      <c r="G86" s="33" t="s">
        <v>82</v>
      </c>
      <c r="H86" s="28">
        <v>99</v>
      </c>
      <c r="I86" s="68">
        <v>99</v>
      </c>
      <c r="J86" s="68"/>
      <c r="K86" s="68"/>
      <c r="L86" s="34" t="s">
        <v>81</v>
      </c>
      <c r="M86" s="35" t="s">
        <v>42</v>
      </c>
      <c r="N86" s="36" t="s">
        <v>71</v>
      </c>
      <c r="O86" s="42">
        <v>0</v>
      </c>
      <c r="P86" s="52">
        <v>179905</v>
      </c>
      <c r="Q86" s="52">
        <v>315845</v>
      </c>
    </row>
    <row r="87" spans="1:19" ht="13.5" customHeight="1" x14ac:dyDescent="0.2">
      <c r="A87" s="22"/>
      <c r="B87" s="74" t="s">
        <v>80</v>
      </c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42">
        <v>0</v>
      </c>
      <c r="P87" s="42">
        <v>179905</v>
      </c>
      <c r="Q87" s="42">
        <v>315845</v>
      </c>
    </row>
    <row r="88" spans="1:19" ht="409.6" hidden="1" customHeight="1" x14ac:dyDescent="0.2">
      <c r="A88" s="3"/>
      <c r="B88" s="29"/>
      <c r="C88" s="29"/>
      <c r="D88" s="29"/>
      <c r="E88" s="29"/>
      <c r="F88" s="53"/>
      <c r="G88" s="53"/>
      <c r="H88" s="53"/>
      <c r="I88" s="53"/>
      <c r="J88" s="53"/>
      <c r="K88" s="53"/>
      <c r="L88" s="53"/>
      <c r="M88" s="53"/>
      <c r="N88" s="27"/>
      <c r="O88" s="27">
        <v>20341721.050000001</v>
      </c>
      <c r="P88" s="54">
        <v>6720080</v>
      </c>
      <c r="Q88" s="54">
        <v>6082730</v>
      </c>
    </row>
    <row r="89" spans="1:19" ht="12.75" customHeight="1" x14ac:dyDescent="0.2">
      <c r="A89" s="7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55"/>
      <c r="O89" s="54">
        <f>O49+O54+O59+O62+O69+O79+O82+O85+O87</f>
        <v>13276711</v>
      </c>
      <c r="P89" s="54">
        <f t="shared" ref="P89:Q89" si="17">P49+P54+P59+P62+P69+P79+P82+P85+P87</f>
        <v>7307317</v>
      </c>
      <c r="Q89" s="54">
        <f t="shared" si="17"/>
        <v>6432460</v>
      </c>
    </row>
    <row r="90" spans="1:19" ht="12.75" customHeight="1" x14ac:dyDescent="0.2">
      <c r="A90" s="4"/>
      <c r="B90" s="56"/>
      <c r="C90" s="56"/>
      <c r="D90" s="56"/>
      <c r="E90" s="56"/>
      <c r="F90" s="57"/>
      <c r="G90" s="57"/>
      <c r="H90" s="57"/>
      <c r="I90" s="57"/>
      <c r="J90" s="57"/>
      <c r="K90" s="57"/>
      <c r="L90" s="57"/>
      <c r="M90" s="57"/>
      <c r="N90" s="58"/>
      <c r="O90" s="59"/>
      <c r="P90" s="60"/>
      <c r="Q90" s="60"/>
    </row>
    <row r="91" spans="1:19" x14ac:dyDescent="0.2">
      <c r="B91" s="61"/>
      <c r="C91" s="61"/>
      <c r="D91" s="61"/>
      <c r="E91" s="61"/>
      <c r="F91" s="61"/>
      <c r="G91" s="56"/>
      <c r="H91" s="56"/>
      <c r="I91" s="56"/>
      <c r="J91" s="56"/>
      <c r="K91" s="56"/>
      <c r="L91" s="56"/>
      <c r="M91" s="56"/>
      <c r="N91" s="58"/>
      <c r="O91" s="62"/>
      <c r="P91" s="62"/>
      <c r="Q91" s="62"/>
      <c r="R91" s="2"/>
      <c r="S91" s="2"/>
    </row>
    <row r="92" spans="1:19" x14ac:dyDescent="0.2">
      <c r="B92" s="61"/>
      <c r="C92" s="61"/>
      <c r="D92" s="61"/>
      <c r="E92" s="61"/>
      <c r="F92" s="61"/>
      <c r="G92" s="56"/>
      <c r="H92" s="56"/>
      <c r="I92" s="56"/>
      <c r="J92" s="56"/>
      <c r="K92" s="56"/>
      <c r="L92" s="56"/>
      <c r="M92" s="56"/>
      <c r="N92" s="58"/>
      <c r="O92" s="62"/>
      <c r="P92" s="62"/>
      <c r="Q92" s="62"/>
      <c r="R92" s="2"/>
      <c r="S92" s="2"/>
    </row>
    <row r="93" spans="1:19" x14ac:dyDescent="0.2">
      <c r="B93" s="61"/>
      <c r="C93" s="61"/>
      <c r="D93" s="61"/>
      <c r="E93" s="61"/>
      <c r="F93" s="61"/>
      <c r="G93" s="57"/>
      <c r="H93" s="57"/>
      <c r="I93" s="57"/>
      <c r="J93" s="57"/>
      <c r="K93" s="57"/>
      <c r="L93" s="57"/>
      <c r="M93" s="57"/>
      <c r="N93" s="58"/>
      <c r="O93" s="58"/>
      <c r="P93" s="58"/>
      <c r="Q93" s="58"/>
      <c r="R93" s="2"/>
      <c r="S93" s="2"/>
    </row>
    <row r="94" spans="1:19" x14ac:dyDescent="0.2"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x14ac:dyDescent="0.2"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x14ac:dyDescent="0.2"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7:19" x14ac:dyDescent="0.2"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7:19" x14ac:dyDescent="0.2"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7:19" x14ac:dyDescent="0.2"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7:19" x14ac:dyDescent="0.2"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7:19" x14ac:dyDescent="0.2"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</sheetData>
  <mergeCells count="80">
    <mergeCell ref="I63:K63"/>
    <mergeCell ref="B82:N82"/>
    <mergeCell ref="B85:N85"/>
    <mergeCell ref="B87:N87"/>
    <mergeCell ref="I86:K86"/>
    <mergeCell ref="I83:K83"/>
    <mergeCell ref="I84:K84"/>
    <mergeCell ref="O23:Q23"/>
    <mergeCell ref="N24:N25"/>
    <mergeCell ref="H23:M24"/>
    <mergeCell ref="I25:K25"/>
    <mergeCell ref="I64:K64"/>
    <mergeCell ref="I65:K65"/>
    <mergeCell ref="I66:K66"/>
    <mergeCell ref="I68:K68"/>
    <mergeCell ref="I80:K80"/>
    <mergeCell ref="I81:K81"/>
    <mergeCell ref="B69:N69"/>
    <mergeCell ref="F23:F24"/>
    <mergeCell ref="I67:K67"/>
    <mergeCell ref="I56:K56"/>
    <mergeCell ref="A13:P13"/>
    <mergeCell ref="B49:N49"/>
    <mergeCell ref="P4:Q4"/>
    <mergeCell ref="P6:Q6"/>
    <mergeCell ref="P2:Q2"/>
    <mergeCell ref="A11:P11"/>
    <mergeCell ref="A12:P12"/>
    <mergeCell ref="L15:P15"/>
    <mergeCell ref="I26:K26"/>
    <mergeCell ref="L26:N26"/>
    <mergeCell ref="I29:K29"/>
    <mergeCell ref="I41:K41"/>
    <mergeCell ref="I40:K40"/>
    <mergeCell ref="I42:K42"/>
    <mergeCell ref="I44:K44"/>
    <mergeCell ref="I46:K46"/>
    <mergeCell ref="I43:K43"/>
    <mergeCell ref="I45:K45"/>
    <mergeCell ref="B62:N62"/>
    <mergeCell ref="B59:N59"/>
    <mergeCell ref="I47:K47"/>
    <mergeCell ref="I48:K48"/>
    <mergeCell ref="I54:K54"/>
    <mergeCell ref="I57:K57"/>
    <mergeCell ref="I60:K60"/>
    <mergeCell ref="I58:K58"/>
    <mergeCell ref="I61:K61"/>
    <mergeCell ref="H79:K79"/>
    <mergeCell ref="A21:Q21"/>
    <mergeCell ref="L18:P18"/>
    <mergeCell ref="L17:P17"/>
    <mergeCell ref="G23:G25"/>
    <mergeCell ref="I51:K51"/>
    <mergeCell ref="I53:K53"/>
    <mergeCell ref="I55:K55"/>
    <mergeCell ref="I52:K52"/>
    <mergeCell ref="I50:K50"/>
    <mergeCell ref="I71:K71"/>
    <mergeCell ref="I72:K72"/>
    <mergeCell ref="I73:K73"/>
    <mergeCell ref="I75:K75"/>
    <mergeCell ref="I76:K76"/>
    <mergeCell ref="I37:K37"/>
    <mergeCell ref="L16:P16"/>
    <mergeCell ref="I77:K77"/>
    <mergeCell ref="I78:K78"/>
    <mergeCell ref="I74:K74"/>
    <mergeCell ref="I70:K70"/>
    <mergeCell ref="I38:K38"/>
    <mergeCell ref="I39:K39"/>
    <mergeCell ref="I33:K33"/>
    <mergeCell ref="I34:K34"/>
    <mergeCell ref="I35:K35"/>
    <mergeCell ref="I36:K36"/>
    <mergeCell ref="I27:K27"/>
    <mergeCell ref="I28:K28"/>
    <mergeCell ref="I30:K30"/>
    <mergeCell ref="I31:K31"/>
    <mergeCell ref="I32:K32"/>
  </mergeCells>
  <printOptions horizontalCentered="1"/>
  <pageMargins left="0.59055118110236204" right="0.59055118110236204" top="0.98425196850393704" bottom="0.78740157480314998" header="0.499999992490753" footer="0.39370078740157499"/>
  <pageSetup paperSize="9" scale="54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 смета (2021)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Рябова Наталья</cp:lastModifiedBy>
  <dcterms:created xsi:type="dcterms:W3CDTF">2020-11-15T04:21:56Z</dcterms:created>
  <dcterms:modified xsi:type="dcterms:W3CDTF">2020-11-16T04:16:56Z</dcterms:modified>
</cp:coreProperties>
</file>